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15" windowWidth="9570" windowHeight="5220" tabRatio="601" activeTab="9"/>
  </bookViews>
  <sheets>
    <sheet name="P-1" sheetId="1" r:id="rId1"/>
    <sheet name="P-2" sheetId="2" r:id="rId2"/>
    <sheet name="P-3" sheetId="32" r:id="rId3"/>
    <sheet name="P-4" sheetId="28" r:id="rId4"/>
    <sheet name="P-5" sheetId="4" r:id="rId5"/>
    <sheet name="P-6" sheetId="6" r:id="rId6"/>
    <sheet name="P-7" sheetId="66" r:id="rId7"/>
    <sheet name="P-10" sheetId="65" r:id="rId8"/>
    <sheet name="P-12" sheetId="17" r:id="rId9"/>
    <sheet name="P-13" sheetId="69" r:id="rId10"/>
    <sheet name="P-14" sheetId="46" r:id="rId11"/>
    <sheet name="P-15" sheetId="20" r:id="rId12"/>
    <sheet name="P-16" sheetId="68" r:id="rId13"/>
    <sheet name="P-17" sheetId="67"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_______xlnm._FilterDatabase">#REF!</definedName>
    <definedName name="_______xlnm._FilterDatabase_1">#REF!</definedName>
    <definedName name="_______xlnm.Print_Area">#REF!</definedName>
    <definedName name="_______xlnm.Print_Area_1">#REF!</definedName>
    <definedName name="______xlnm._FilterDatabase">#REF!</definedName>
    <definedName name="______xlnm.Print_Area">#REF!</definedName>
    <definedName name="_____xlnm._FilterDatabase">#REF!</definedName>
    <definedName name="_____xlnm._FilterDatabase_1">#REF!</definedName>
    <definedName name="_____xlnm._FilterDatabase_2">'[1]RSED '!$A$2:$AG$35</definedName>
    <definedName name="_____xlnm.Print_Area">#REF!</definedName>
    <definedName name="_____xlnm.Print_Area_1">#REF!</definedName>
    <definedName name="_____xlnm.Print_Area_2">'[1]RSED '!$A$1:$D$35</definedName>
    <definedName name="____xlnm._FilterDatabase_1">#REF!</definedName>
    <definedName name="____xlnm.Print_Area_1">#REF!</definedName>
    <definedName name="___A1000000">#REF!</definedName>
    <definedName name="___Apr02">[2]Newabstract!#REF!</definedName>
    <definedName name="___Apr03">[2]Newabstract!#REF!</definedName>
    <definedName name="___Apr04">[2]Newabstract!#REF!</definedName>
    <definedName name="___Apr05">[2]Newabstract!#REF!</definedName>
    <definedName name="___Apr06">[2]Newabstract!#REF!</definedName>
    <definedName name="___Apr07">[2]Newabstract!#REF!</definedName>
    <definedName name="___Apr08">[2]Newabstract!#REF!</definedName>
    <definedName name="___Apr09">[2]Newabstract!#REF!</definedName>
    <definedName name="___Apr10">[2]Newabstract!#REF!</definedName>
    <definedName name="___Apr11">[2]Newabstract!#REF!</definedName>
    <definedName name="___Apr13">[2]Newabstract!#REF!</definedName>
    <definedName name="___Apr14">[2]Newabstract!#REF!</definedName>
    <definedName name="___Apr15">[2]Newabstract!#REF!</definedName>
    <definedName name="___Apr16">[2]Newabstract!#REF!</definedName>
    <definedName name="___Apr17">[2]Newabstract!#REF!</definedName>
    <definedName name="___Apr20">[2]Newabstract!#REF!</definedName>
    <definedName name="___Apr21">[2]Newabstract!#REF!</definedName>
    <definedName name="___Apr22">[2]Newabstract!#REF!</definedName>
    <definedName name="___Apr23">[2]Newabstract!#REF!</definedName>
    <definedName name="___Apr24">[2]Newabstract!#REF!</definedName>
    <definedName name="___Apr27">[2]Newabstract!#REF!</definedName>
    <definedName name="___Apr28">[2]Newabstract!#REF!</definedName>
    <definedName name="___Apr29">[2]Newabstract!#REF!</definedName>
    <definedName name="___Apr30">[2]Newabstract!#REF!</definedName>
    <definedName name="___BSD1">#REF!</definedName>
    <definedName name="___BSD2">#REF!</definedName>
    <definedName name="___IED1">#REF!</definedName>
    <definedName name="___IED2">#REF!</definedName>
    <definedName name="___j3" hidden="1">{"pl_t&amp;d",#N/A,FALSE,"p&amp;l_t&amp;D_01_02 (2)"}</definedName>
    <definedName name="___j4" hidden="1">{"pl_t&amp;d",#N/A,FALSE,"p&amp;l_t&amp;D_01_02 (2)"}</definedName>
    <definedName name="___j5" hidden="1">{"pl_t&amp;d",#N/A,FALSE,"p&amp;l_t&amp;D_01_02 (2)"}</definedName>
    <definedName name="___k1" hidden="1">{"pl_t&amp;d",#N/A,FALSE,"p&amp;l_t&amp;D_01_02 (2)"}</definedName>
    <definedName name="___Mar06">[2]Newabstract!#REF!</definedName>
    <definedName name="___Mar09">[2]Newabstract!#REF!</definedName>
    <definedName name="___Mar10">[2]Newabstract!#REF!</definedName>
    <definedName name="___Mar11">[2]Newabstract!#REF!</definedName>
    <definedName name="___Mar12">[2]Newabstract!#REF!</definedName>
    <definedName name="___Mar13">[2]Newabstract!#REF!</definedName>
    <definedName name="___Mar16">[2]Newabstract!#REF!</definedName>
    <definedName name="___Mar17">[2]Newabstract!#REF!</definedName>
    <definedName name="___Mar18">[2]Newabstract!#REF!</definedName>
    <definedName name="___Mar19">[2]Newabstract!#REF!</definedName>
    <definedName name="___Mar20">[2]Newabstract!#REF!</definedName>
    <definedName name="___Mar23">[2]Newabstract!#REF!</definedName>
    <definedName name="___Mar24">[2]Newabstract!#REF!</definedName>
    <definedName name="___Mar25">[2]Newabstract!#REF!</definedName>
    <definedName name="___Mar26">[2]Newabstract!#REF!</definedName>
    <definedName name="___Mar27">[2]Newabstract!#REF!</definedName>
    <definedName name="___Mar28">[2]Newabstract!#REF!</definedName>
    <definedName name="___Mar30">[2]Newabstract!#REF!</definedName>
    <definedName name="___Mar31">[2]Newabstract!#REF!</definedName>
    <definedName name="___no1" hidden="1">{"pl_t&amp;d",#N/A,FALSE,"p&amp;l_t&amp;D_01_02 (2)"}</definedName>
    <definedName name="___not1" hidden="1">{"pl_t&amp;d",#N/A,FALSE,"p&amp;l_t&amp;D_01_02 (2)"}</definedName>
    <definedName name="___p1" hidden="1">{"pl_t&amp;d",#N/A,FALSE,"p&amp;l_t&amp;D_01_02 (2)"}</definedName>
    <definedName name="___p2" hidden="1">{"pl_td_01_02",#N/A,FALSE,"p&amp;l_t&amp;D_01_02 (2)"}</definedName>
    <definedName name="___p3" hidden="1">{"pl_t&amp;d",#N/A,FALSE,"p&amp;l_t&amp;D_01_02 (2)"}</definedName>
    <definedName name="___p4" hidden="1">{"pl_t&amp;d",#N/A,FALSE,"p&amp;l_t&amp;D_01_02 (2)"}</definedName>
    <definedName name="___q2" hidden="1">{"pl_t&amp;d",#N/A,FALSE,"p&amp;l_t&amp;D_01_02 (2)"}</definedName>
    <definedName name="___q3" hidden="1">{"pl_t&amp;d",#N/A,FALSE,"p&amp;l_t&amp;D_01_02 (2)"}</definedName>
    <definedName name="___s1" hidden="1">{"pl_t&amp;d",#N/A,FALSE,"p&amp;l_t&amp;D_01_02 (2)"}</definedName>
    <definedName name="___s2" hidden="1">{"pl_t&amp;d",#N/A,FALSE,"p&amp;l_t&amp;D_01_02 (2)"}</definedName>
    <definedName name="___xlnm._FilterDatabase">#REF!</definedName>
    <definedName name="___xlnm._FilterDatabase_1">#REF!</definedName>
    <definedName name="___xlnm._FilterDatabase_2">#REF!</definedName>
    <definedName name="___xlnm.Print_Area">#REF!</definedName>
    <definedName name="___xlnm.Print_Area_1">#REF!</definedName>
    <definedName name="___xlnm.Print_Area_2">#REF!</definedName>
    <definedName name="__A1000000">#REF!</definedName>
    <definedName name="__Apr02">[2]Newabstract!#REF!</definedName>
    <definedName name="__Apr03">[2]Newabstract!#REF!</definedName>
    <definedName name="__Apr04">[2]Newabstract!#REF!</definedName>
    <definedName name="__Apr05">[2]Newabstract!#REF!</definedName>
    <definedName name="__Apr06">[2]Newabstract!#REF!</definedName>
    <definedName name="__Apr07">[2]Newabstract!#REF!</definedName>
    <definedName name="__Apr08">[2]Newabstract!#REF!</definedName>
    <definedName name="__Apr09">[2]Newabstract!#REF!</definedName>
    <definedName name="__Apr10">[2]Newabstract!#REF!</definedName>
    <definedName name="__Apr11">[2]Newabstract!#REF!</definedName>
    <definedName name="__Apr13">[2]Newabstract!#REF!</definedName>
    <definedName name="__Apr14">[2]Newabstract!#REF!</definedName>
    <definedName name="__Apr15">[2]Newabstract!#REF!</definedName>
    <definedName name="__Apr16">[2]Newabstract!#REF!</definedName>
    <definedName name="__Apr17">[2]Newabstract!#REF!</definedName>
    <definedName name="__Apr20">[2]Newabstract!#REF!</definedName>
    <definedName name="__Apr21">[2]Newabstract!#REF!</definedName>
    <definedName name="__Apr22">[2]Newabstract!#REF!</definedName>
    <definedName name="__Apr23">[2]Newabstract!#REF!</definedName>
    <definedName name="__Apr24">[2]Newabstract!#REF!</definedName>
    <definedName name="__Apr27">[2]Newabstract!#REF!</definedName>
    <definedName name="__Apr28">[2]Newabstract!#REF!</definedName>
    <definedName name="__Apr29">[2]Newabstract!#REF!</definedName>
    <definedName name="__Apr30">[2]Newabstract!#REF!</definedName>
    <definedName name="__BSD1">#REF!</definedName>
    <definedName name="__BSD2">#REF!</definedName>
    <definedName name="__DAT1">[3]ZKOK6!#REF!</definedName>
    <definedName name="__DAT10">[3]ZKOK6!#REF!</definedName>
    <definedName name="__DAT11">[3]ZKOK6!#REF!</definedName>
    <definedName name="__DAT12">[3]ZKOK6!#REF!</definedName>
    <definedName name="__DAT13">[4]cls!#REF!</definedName>
    <definedName name="__DAT14">[4]cls!#REF!</definedName>
    <definedName name="__DAT15">#REF!</definedName>
    <definedName name="__DAT16">#REF!</definedName>
    <definedName name="__DAT17">#REF!</definedName>
    <definedName name="__DAT18">#REF!</definedName>
    <definedName name="__DAT19">#REF!</definedName>
    <definedName name="__DAT2">[3]ZKOK6!#REF!</definedName>
    <definedName name="__DAT20">#REF!</definedName>
    <definedName name="__DAT21">#REF!</definedName>
    <definedName name="__DAT22">#REF!</definedName>
    <definedName name="__DAT23">#REF!</definedName>
    <definedName name="__DAT24">#REF!</definedName>
    <definedName name="__DAT25">#REF!</definedName>
    <definedName name="__DAT26">#REF!</definedName>
    <definedName name="__DAT3">[3]ZKOK6!#REF!</definedName>
    <definedName name="__DAT4">[5]Sheet1!#REF!</definedName>
    <definedName name="__DAT5">[5]Sheet1!#REF!</definedName>
    <definedName name="__DAT6">[5]Sheet1!#REF!</definedName>
    <definedName name="__DAT7">[5]Sheet1!#REF!</definedName>
    <definedName name="__DAT8">[5]Sheet1!#REF!</definedName>
    <definedName name="__DAT9">[5]Sheet1!#REF!</definedName>
    <definedName name="__dd1" hidden="1">{"pl_t&amp;d",#N/A,FALSE,"p&amp;l_t&amp;D_01_02 (2)"}</definedName>
    <definedName name="__dem2" hidden="1">{"pl_t&amp;d",#N/A,FALSE,"p&amp;l_t&amp;D_01_02 (2)"}</definedName>
    <definedName name="__dem3" hidden="1">{"pl_t&amp;d",#N/A,FALSE,"p&amp;l_t&amp;D_01_02 (2)"}</definedName>
    <definedName name="__IED1">#REF!</definedName>
    <definedName name="__IED2">#REF!</definedName>
    <definedName name="__iog2" hidden="1">{"pl_t&amp;d",#N/A,FALSE,"p&amp;l_t&amp;D_01_02 (2)"}</definedName>
    <definedName name="__j3" hidden="1">{"pl_t&amp;d",#N/A,FALSE,"p&amp;l_t&amp;D_01_02 (2)"}</definedName>
    <definedName name="__j4" hidden="1">{"pl_t&amp;d",#N/A,FALSE,"p&amp;l_t&amp;D_01_02 (2)"}</definedName>
    <definedName name="__j5" hidden="1">{"pl_t&amp;d",#N/A,FALSE,"p&amp;l_t&amp;D_01_02 (2)"}</definedName>
    <definedName name="__k1" hidden="1">{"pl_t&amp;d",#N/A,FALSE,"p&amp;l_t&amp;D_01_02 (2)"}</definedName>
    <definedName name="__Mar06">[2]Newabstract!#REF!</definedName>
    <definedName name="__Mar09">[2]Newabstract!#REF!</definedName>
    <definedName name="__Mar10">[2]Newabstract!#REF!</definedName>
    <definedName name="__Mar11">[2]Newabstract!#REF!</definedName>
    <definedName name="__Mar12">[2]Newabstract!#REF!</definedName>
    <definedName name="__Mar13">[2]Newabstract!#REF!</definedName>
    <definedName name="__Mar16">[2]Newabstract!#REF!</definedName>
    <definedName name="__Mar17">[2]Newabstract!#REF!</definedName>
    <definedName name="__Mar18">[2]Newabstract!#REF!</definedName>
    <definedName name="__Mar19">[2]Newabstract!#REF!</definedName>
    <definedName name="__Mar20">[2]Newabstract!#REF!</definedName>
    <definedName name="__Mar23">[2]Newabstract!#REF!</definedName>
    <definedName name="__Mar24">[2]Newabstract!#REF!</definedName>
    <definedName name="__Mar25">[2]Newabstract!#REF!</definedName>
    <definedName name="__Mar26">[2]Newabstract!#REF!</definedName>
    <definedName name="__Mar27">[2]Newabstract!#REF!</definedName>
    <definedName name="__Mar28">[2]Newabstract!#REF!</definedName>
    <definedName name="__Mar30">[2]Newabstract!#REF!</definedName>
    <definedName name="__Mar31">[2]Newabstract!#REF!</definedName>
    <definedName name="__mp3" hidden="1">{#N/A,#N/A,FALSE,"1.1";#N/A,#N/A,FALSE,"1.1a";#N/A,#N/A,FALSE,"1.1b";#N/A,#N/A,FALSE,"1.1c";#N/A,#N/A,FALSE,"1.1e";#N/A,#N/A,FALSE,"1.1f";#N/A,#N/A,FALSE,"1.1g";#N/A,#N/A,FALSE,"1.1h_T";#N/A,#N/A,FALSE,"1.1h_D";#N/A,#N/A,FALSE,"1.2";#N/A,#N/A,FALSE,"1.3";#N/A,#N/A,FALSE,"1.3b";#N/A,#N/A,FALSE,"1.4";#N/A,#N/A,FALSE,"1.5";#N/A,#N/A,FALSE,"1.6";#N/A,#N/A,FALSE,"2.1";#N/A,#N/A,FALSE,"SOD";#N/A,#N/A,FALSE,"OL";#N/A,#N/A,FALSE,"CF"}</definedName>
    <definedName name="__no1" hidden="1">{"pl_t&amp;d",#N/A,FALSE,"p&amp;l_t&amp;D_01_02 (2)"}</definedName>
    <definedName name="__not1" hidden="1">{"pl_t&amp;d",#N/A,FALSE,"p&amp;l_t&amp;D_01_02 (2)"}</definedName>
    <definedName name="__p1" hidden="1">{"pl_t&amp;d",#N/A,FALSE,"p&amp;l_t&amp;D_01_02 (2)"}</definedName>
    <definedName name="__p2" hidden="1">{"pl_td_01_02",#N/A,FALSE,"p&amp;l_t&amp;D_01_02 (2)"}</definedName>
    <definedName name="__p3" hidden="1">{"pl_t&amp;d",#N/A,FALSE,"p&amp;l_t&amp;D_01_02 (2)"}</definedName>
    <definedName name="__p4" hidden="1">{"pl_t&amp;d",#N/A,FALSE,"p&amp;l_t&amp;D_01_02 (2)"}</definedName>
    <definedName name="__q2" hidden="1">{"pl_t&amp;d",#N/A,FALSE,"p&amp;l_t&amp;D_01_02 (2)"}</definedName>
    <definedName name="__q3" hidden="1">{"pl_t&amp;d",#N/A,FALSE,"p&amp;l_t&amp;D_01_02 (2)"}</definedName>
    <definedName name="__s1" hidden="1">{"pl_t&amp;d",#N/A,FALSE,"p&amp;l_t&amp;D_01_02 (2)"}</definedName>
    <definedName name="__s2" hidden="1">{"pl_t&amp;d",#N/A,FALSE,"p&amp;l_t&amp;D_01_02 (2)"}</definedName>
    <definedName name="__SCH1">#REF!</definedName>
    <definedName name="__SCH10">#REF!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ss1" hidden="1">{"pl_t&amp;d",#N/A,FALSE,"p&amp;l_t&amp;D_01_02 (2)"}</definedName>
    <definedName name="__xlfn.BAHTTEXT" hidden="1">#NAME?</definedName>
    <definedName name="__xlnm._FilterDatabase">#REF!</definedName>
    <definedName name="__xlnm._FilterDatabase_1">#REF!</definedName>
    <definedName name="__xlnm._FilterDatabase_2">#REF!</definedName>
    <definedName name="__xlnm.Print_Area">#REF!</definedName>
    <definedName name="__xlnm.Print_Area_1">#REF!</definedName>
    <definedName name="__xlnm.Print_Area_2">#REF!</definedName>
    <definedName name="_1__GOTO_A_A207">#REF!</definedName>
    <definedName name="_10__GOTO_J_A1">#REF!</definedName>
    <definedName name="_11__GOTO_K_A30">#REF!</definedName>
    <definedName name="_12GOTO_A_A207">#REF!</definedName>
    <definedName name="_13GOTO_A_A207">#REF!</definedName>
    <definedName name="_13GOTO_A_A501">#REF!</definedName>
    <definedName name="_14GOTO_A_A952">#REF!</definedName>
    <definedName name="_15GOTO_A_A501">#REF!</definedName>
    <definedName name="_15GOTO_B_A1">#REF!</definedName>
    <definedName name="_16GOTO_B_A189">#REF!</definedName>
    <definedName name="_17GOTO_A_A952">#REF!</definedName>
    <definedName name="_17GOTO_B_A536">#REF!</definedName>
    <definedName name="_18GOTO_C_A1">#REF!</definedName>
    <definedName name="_19GOTO_B_A1">#REF!</definedName>
    <definedName name="_19GOTO_E_A1">#REF!</definedName>
    <definedName name="_2__GOTO_A_A501">#REF!</definedName>
    <definedName name="_20GOTO_G_A1">#REF!</definedName>
    <definedName name="_21GOTO_B_A189">#REF!</definedName>
    <definedName name="_21GOTO_I_A1">#REF!</definedName>
    <definedName name="_22GOTO_J_A1">#REF!</definedName>
    <definedName name="_23GOTO_B_A536">#REF!</definedName>
    <definedName name="_23GOTO_K_A30">#REF!</definedName>
    <definedName name="_25GOTO_C_A1">#REF!</definedName>
    <definedName name="_27GOTO_E_A1">#REF!</definedName>
    <definedName name="_29GOTO_G_A1">#REF!</definedName>
    <definedName name="_3__GOTO_A_A952">#REF!</definedName>
    <definedName name="_31GOTO_I_A1">#REF!</definedName>
    <definedName name="_33GOTO_J_A1">#REF!</definedName>
    <definedName name="_35GOTO_K_A30">#REF!</definedName>
    <definedName name="_4__GOTO_B_A1">#REF!</definedName>
    <definedName name="_5__GOTO_B_A189">#REF!</definedName>
    <definedName name="_6__GOTO_B_A536">#REF!</definedName>
    <definedName name="_7__GOTO_C_A1">#REF!</definedName>
    <definedName name="_8__GOTO_G_A1">#REF!</definedName>
    <definedName name="_9__GOTO_I_A1">#REF!</definedName>
    <definedName name="_A1000000">#REF!</definedName>
    <definedName name="_Apr02">[2]Newabstract!#REF!</definedName>
    <definedName name="_Apr03">[2]Newabstract!#REF!</definedName>
    <definedName name="_Apr04">[2]Newabstract!#REF!</definedName>
    <definedName name="_Apr05">[2]Newabstract!#REF!</definedName>
    <definedName name="_Apr06">[2]Newabstract!#REF!</definedName>
    <definedName name="_Apr07">[2]Newabstract!#REF!</definedName>
    <definedName name="_Apr08">[2]Newabstract!#REF!</definedName>
    <definedName name="_Apr09">[2]Newabstract!#REF!</definedName>
    <definedName name="_Apr10">[2]Newabstract!#REF!</definedName>
    <definedName name="_Apr11">[2]Newabstract!#REF!</definedName>
    <definedName name="_Apr13">[2]Newabstract!#REF!</definedName>
    <definedName name="_Apr14">[2]Newabstract!#REF!</definedName>
    <definedName name="_Apr15">[2]Newabstract!#REF!</definedName>
    <definedName name="_Apr16">[2]Newabstract!#REF!</definedName>
    <definedName name="_Apr17">[2]Newabstract!#REF!</definedName>
    <definedName name="_Apr20">[2]Newabstract!#REF!</definedName>
    <definedName name="_Apr21">[2]Newabstract!#REF!</definedName>
    <definedName name="_Apr22">[2]Newabstract!#REF!</definedName>
    <definedName name="_Apr23">[2]Newabstract!#REF!</definedName>
    <definedName name="_Apr24">[2]Newabstract!#REF!</definedName>
    <definedName name="_Apr27">[2]Newabstract!#REF!</definedName>
    <definedName name="_Apr28">[2]Newabstract!#REF!</definedName>
    <definedName name="_Apr29">[2]Newabstract!#REF!</definedName>
    <definedName name="_Apr30">[2]Newabstract!#REF!</definedName>
    <definedName name="_BSD1">#REF!</definedName>
    <definedName name="_BSD2">#REF!</definedName>
    <definedName name="_DAT1">[6]ZKOK6!#REF!</definedName>
    <definedName name="_DAT10">[6]ZKOK6!#REF!</definedName>
    <definedName name="_DAT11">[6]ZKOK6!#REF!</definedName>
    <definedName name="_DAT12">[6]ZKOK6!#REF!</definedName>
    <definedName name="_DAT13">[7]cls!#REF!</definedName>
    <definedName name="_DAT14">[7]cls!#REF!</definedName>
    <definedName name="_DAT15">#REF!</definedName>
    <definedName name="_DAT16">#REF!</definedName>
    <definedName name="_DAT17">#REF!</definedName>
    <definedName name="_DAT18">#REF!</definedName>
    <definedName name="_DAT19">#REF!</definedName>
    <definedName name="_DAT2">[6]ZKOK6!#REF!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3">[6]ZKOK6!#REF!</definedName>
    <definedName name="_DAT4">[8]Sheet1!#REF!</definedName>
    <definedName name="_DAT5">[8]Sheet1!#REF!</definedName>
    <definedName name="_DAT6">[8]Sheet1!#REF!</definedName>
    <definedName name="_DAT7">[8]Sheet1!#REF!</definedName>
    <definedName name="_DAT8">[8]Sheet1!#REF!</definedName>
    <definedName name="_DAT9">[8]Sheet1!#REF!</definedName>
    <definedName name="_dd1" hidden="1">{"pl_t&amp;d",#N/A,FALSE,"p&amp;l_t&amp;D_01_02 (2)"}</definedName>
    <definedName name="_dem2" hidden="1">{"pl_t&amp;d",#N/A,FALSE,"p&amp;l_t&amp;D_01_02 (2)"}</definedName>
    <definedName name="_dem3" hidden="1">{"pl_t&amp;d",#N/A,FALSE,"p&amp;l_t&amp;D_01_02 (2)"}</definedName>
    <definedName name="_Fill" hidden="1">#REF!</definedName>
    <definedName name="_IED1">#REF!</definedName>
    <definedName name="_IED2">#REF!</definedName>
    <definedName name="_iog2" hidden="1">{"pl_t&amp;d",#N/A,FALSE,"p&amp;l_t&amp;D_01_02 (2)"}</definedName>
    <definedName name="_j3" hidden="1">{"pl_t&amp;d",#N/A,FALSE,"p&amp;l_t&amp;D_01_02 (2)"}</definedName>
    <definedName name="_j4" hidden="1">{"pl_t&amp;d",#N/A,FALSE,"p&amp;l_t&amp;D_01_02 (2)"}</definedName>
    <definedName name="_j5" hidden="1">{"pl_t&amp;d",#N/A,FALSE,"p&amp;l_t&amp;D_01_02 (2)"}</definedName>
    <definedName name="_k1" hidden="1">{"pl_t&amp;d",#N/A,FALSE,"p&amp;l_t&amp;D_01_02 (2)"}</definedName>
    <definedName name="_Mar06">[2]Newabstract!#REF!</definedName>
    <definedName name="_Mar09">[2]Newabstract!#REF!</definedName>
    <definedName name="_Mar10">[2]Newabstract!#REF!</definedName>
    <definedName name="_Mar11">[2]Newabstract!#REF!</definedName>
    <definedName name="_Mar12">[2]Newabstract!#REF!</definedName>
    <definedName name="_Mar13">[2]Newabstract!#REF!</definedName>
    <definedName name="_Mar16">[2]Newabstract!#REF!</definedName>
    <definedName name="_Mar17">[2]Newabstract!#REF!</definedName>
    <definedName name="_Mar18">[2]Newabstract!#REF!</definedName>
    <definedName name="_Mar19">[2]Newabstract!#REF!</definedName>
    <definedName name="_Mar20">[2]Newabstract!#REF!</definedName>
    <definedName name="_Mar23">[2]Newabstract!#REF!</definedName>
    <definedName name="_Mar24">[2]Newabstract!#REF!</definedName>
    <definedName name="_Mar25">[2]Newabstract!#REF!</definedName>
    <definedName name="_Mar26">[2]Newabstract!#REF!</definedName>
    <definedName name="_Mar27">[2]Newabstract!#REF!</definedName>
    <definedName name="_Mar28">[2]Newabstract!#REF!</definedName>
    <definedName name="_Mar30">[2]Newabstract!#REF!</definedName>
    <definedName name="_Mar31">[2]Newabstract!#REF!</definedName>
    <definedName name="_mp3" hidden="1">{#N/A,#N/A,FALSE,"1.1";#N/A,#N/A,FALSE,"1.1a";#N/A,#N/A,FALSE,"1.1b";#N/A,#N/A,FALSE,"1.1c";#N/A,#N/A,FALSE,"1.1e";#N/A,#N/A,FALSE,"1.1f";#N/A,#N/A,FALSE,"1.1g";#N/A,#N/A,FALSE,"1.1h_T";#N/A,#N/A,FALSE,"1.1h_D";#N/A,#N/A,FALSE,"1.2";#N/A,#N/A,FALSE,"1.3";#N/A,#N/A,FALSE,"1.3b";#N/A,#N/A,FALSE,"1.4";#N/A,#N/A,FALSE,"1.5";#N/A,#N/A,FALSE,"1.6";#N/A,#N/A,FALSE,"2.1";#N/A,#N/A,FALSE,"SOD";#N/A,#N/A,FALSE,"OL";#N/A,#N/A,FALSE,"CF"}</definedName>
    <definedName name="_no1" hidden="1">{"pl_t&amp;d",#N/A,FALSE,"p&amp;l_t&amp;D_01_02 (2)"}</definedName>
    <definedName name="_not1" hidden="1">{"pl_t&amp;d",#N/A,FALSE,"p&amp;l_t&amp;D_01_02 (2)"}</definedName>
    <definedName name="_p1" hidden="1">{"pl_t&amp;d",#N/A,FALSE,"p&amp;l_t&amp;D_01_02 (2)"}</definedName>
    <definedName name="_p2" hidden="1">{"pl_td_01_02",#N/A,FALSE,"p&amp;l_t&amp;D_01_02 (2)"}</definedName>
    <definedName name="_p3" hidden="1">{"pl_t&amp;d",#N/A,FALSE,"p&amp;l_t&amp;D_01_02 (2)"}</definedName>
    <definedName name="_p4" hidden="1">{"pl_t&amp;d",#N/A,FALSE,"p&amp;l_t&amp;D_01_02 (2)"}</definedName>
    <definedName name="_q2" hidden="1">{"pl_t&amp;d",#N/A,FALSE,"p&amp;l_t&amp;D_01_02 (2)"}</definedName>
    <definedName name="_q3" hidden="1">{"pl_t&amp;d",#N/A,FALSE,"p&amp;l_t&amp;D_01_02 (2)"}</definedName>
    <definedName name="_s1" hidden="1">{"pl_t&amp;d",#N/A,FALSE,"p&amp;l_t&amp;D_01_02 (2)"}</definedName>
    <definedName name="_s2" hidden="1">{"pl_t&amp;d",#N/A,FALSE,"p&amp;l_t&amp;D_01_02 (2)"}</definedName>
    <definedName name="_SCH1">#REF!</definedName>
    <definedName name="_SCH10">#REF!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ss1" hidden="1">{"pl_t&amp;d",#N/A,FALSE,"p&amp;l_t&amp;D_01_02 (2)"}</definedName>
    <definedName name="a" localSheetId="9">'[9]A&amp;G Expenses'!#REF!</definedName>
    <definedName name="a">'[9]A&amp;G Expenses'!#REF!</definedName>
    <definedName name="a_1" hidden="1">{"pl_t&amp;d",#N/A,FALSE,"p&amp;l_t&amp;D_01_02 (2)"}</definedName>
    <definedName name="A1000000___0">#REF!</definedName>
    <definedName name="aa" hidden="1">{"pl_t&amp;d",#N/A,FALSE,"p&amp;l_t&amp;D_01_02 (2)"}</definedName>
    <definedName name="aa_1" hidden="1">{"pl_t&amp;d",#N/A,FALSE,"p&amp;l_t&amp;D_01_02 (2)"}</definedName>
    <definedName name="aaa" hidden="1">{"pl_td_01_02",#N/A,FALSE,"p&amp;l_t&amp;D_01_02 (2)"}</definedName>
    <definedName name="aaaa" hidden="1">{"pl_t&amp;d",#N/A,FALSE,"p&amp;l_t&amp;D_01_02 (2)"}</definedName>
    <definedName name="abb" hidden="1">{"pl_t&amp;d",#N/A,FALSE,"p&amp;l_t&amp;D_01_02 (2)"}</definedName>
    <definedName name="abb_1" hidden="1">{"pl_t&amp;d",#N/A,FALSE,"p&amp;l_t&amp;D_01_02 (2)"}</definedName>
    <definedName name="ABC" hidden="1">{"pl_t&amp;d",#N/A,FALSE,"p&amp;l_t&amp;D_01_02 (2)"}</definedName>
    <definedName name="abcd" hidden="1">{"pl_t&amp;d",#N/A,FALSE,"p&amp;l_t&amp;D_01_02 (2)"}</definedName>
    <definedName name="abstract1" hidden="1">{"pl_t&amp;d",#N/A,FALSE,"p&amp;l_t&amp;D_01_02 (2)"}</definedName>
    <definedName name="abstractsales">#REF!</definedName>
    <definedName name="Admn_and_General_Expenses" localSheetId="9">'[10]A&amp;G Expenses'!#REF!</definedName>
    <definedName name="Admn_and_General_Expenses">'[10]A&amp;G Expenses'!#REF!</definedName>
    <definedName name="af" hidden="1">{"pl_t&amp;d",#N/A,FALSE,"p&amp;l_t&amp;D_01_02 (2)"}</definedName>
    <definedName name="afasfafasf" hidden="1">{"pl_t&amp;d",#N/A,FALSE,"p&amp;l_t&amp;D_01_02 (2)"}</definedName>
    <definedName name="agl" hidden="1">{"pl_t&amp;d",#N/A,FALSE,"p&amp;l_t&amp;D_01_02 (2)"}</definedName>
    <definedName name="agri">#REF!</definedName>
    <definedName name="alfhkjgr" hidden="1">{"pl_t&amp;d",#N/A,FALSE,"p&amp;l_t&amp;D_01_02 (2)"}</definedName>
    <definedName name="ALL_EXP">#REF!</definedName>
    <definedName name="Allocation_of_expenses" localSheetId="9">'[10]Allocation LT HT EHT'!#REF!</definedName>
    <definedName name="Allocation_of_expenses">'[10]Allocation LT HT EHT'!#REF!</definedName>
    <definedName name="Allocation_of_revenues__expenses" localSheetId="9">'[10]Allocation LT HT EHT'!#REF!</definedName>
    <definedName name="Allocation_of_revenues__expenses">'[10]Allocation LT HT EHT'!#REF!</definedName>
    <definedName name="amar" hidden="1">{"pl_t&amp;d",#N/A,FALSE,"p&amp;l_t&amp;D_01_02 (2)"}</definedName>
    <definedName name="amar_1" hidden="1">{"pl_t&amp;d",#N/A,FALSE,"p&amp;l_t&amp;D_01_02 (2)"}</definedName>
    <definedName name="an" hidden="1">{"pl_t&amp;d",#N/A,FALSE,"p&amp;l_t&amp;D_01_02 (2)"}</definedName>
    <definedName name="an_1" hidden="1">{"pl_t&amp;d",#N/A,FALSE,"p&amp;l_t&amp;D_01_02 (2)"}</definedName>
    <definedName name="AP">#REF!</definedName>
    <definedName name="Apr02___0">[2]Newabstract!#REF!</definedName>
    <definedName name="Apr03___0">[2]Newabstract!#REF!</definedName>
    <definedName name="Apr04___0">[2]Newabstract!#REF!</definedName>
    <definedName name="Apr05___0">[2]Newabstract!#REF!</definedName>
    <definedName name="Apr06___0">[2]Newabstract!#REF!</definedName>
    <definedName name="Apr07___0">[2]Newabstract!#REF!</definedName>
    <definedName name="Apr08___0">[2]Newabstract!#REF!</definedName>
    <definedName name="Apr09___0">[2]Newabstract!#REF!</definedName>
    <definedName name="Apr10___0">[2]Newabstract!#REF!</definedName>
    <definedName name="Apr11___0">[2]Newabstract!#REF!</definedName>
    <definedName name="Apr13___0">[2]Newabstract!#REF!</definedName>
    <definedName name="Apr14___0">[2]Newabstract!#REF!</definedName>
    <definedName name="Apr15___0">[2]Newabstract!#REF!</definedName>
    <definedName name="Apr16___0">[2]Newabstract!#REF!</definedName>
    <definedName name="Apr17___0">[2]Newabstract!#REF!</definedName>
    <definedName name="Apr20___0">[2]Newabstract!#REF!</definedName>
    <definedName name="Apr21___0">[2]Newabstract!#REF!</definedName>
    <definedName name="Apr22___0">[2]Newabstract!#REF!</definedName>
    <definedName name="Apr23___0">[2]Newabstract!#REF!</definedName>
    <definedName name="Apr24___0">[2]Newabstract!#REF!</definedName>
    <definedName name="Apr27___0">[2]Newabstract!#REF!</definedName>
    <definedName name="Apr28___0">[2]Newabstract!#REF!</definedName>
    <definedName name="Apr29___0">[2]Newabstract!#REF!</definedName>
    <definedName name="Apr30___0">[2]Newabstract!#REF!</definedName>
    <definedName name="av">#REF!</definedName>
    <definedName name="B">#REF!</definedName>
    <definedName name="b_1" hidden="1">{"pl_t&amp;d",#N/A,FALSE,"p&amp;l_t&amp;D_01_02 (2)"}</definedName>
    <definedName name="bab" hidden="1">{"pl_t&amp;d",#N/A,FALSE,"p&amp;l_t&amp;D_01_02 (2)"}</definedName>
    <definedName name="bab_1" hidden="1">{"pl_t&amp;d",#N/A,FALSE,"p&amp;l_t&amp;D_01_02 (2)"}</definedName>
    <definedName name="Bad_Debts" localSheetId="9">#REF!</definedName>
    <definedName name="Bad_Debts">#REF!</definedName>
    <definedName name="Balancesheet">#REF!</definedName>
    <definedName name="bdc" hidden="1">{"pl_t&amp;d",#N/A,FALSE,"p&amp;l_t&amp;D_01_02 (2)"}</definedName>
    <definedName name="BS">#REF!</definedName>
    <definedName name="Business_Unit">[11]RevenueInput!#REF!</definedName>
    <definedName name="Capital__Revenue_subsidies_and_Grants" localSheetId="9">#REF!</definedName>
    <definedName name="Capital__Revenue_subsidies_and_Grants">#REF!</definedName>
    <definedName name="Capital_work_in_progress" localSheetId="9">[10]CWIP!#REF!</definedName>
    <definedName name="Capital_work_in_progress">[10]CWIP!#REF!</definedName>
    <definedName name="CASE" hidden="1">{"pl_t&amp;d",#N/A,FALSE,"p&amp;l_t&amp;D_01_02 (2)"}</definedName>
    <definedName name="CASE_1" hidden="1">{"pl_t&amp;d",#N/A,FALSE,"p&amp;l_t&amp;D_01_02 (2)"}</definedName>
    <definedName name="cc" hidden="1">{"pl_t&amp;d",#N/A,FALSE,"p&amp;l_t&amp;D_01_02 (2)"}</definedName>
    <definedName name="ccc" hidden="1">{#N/A,#N/A,FALSE,"1.1";#N/A,#N/A,FALSE,"1.1a";#N/A,#N/A,FALSE,"1.1b";#N/A,#N/A,FALSE,"1.1c";#N/A,#N/A,FALSE,"1.1e";#N/A,#N/A,FALSE,"1.1f";#N/A,#N/A,FALSE,"1.1g";#N/A,#N/A,FALSE,"1.1h_T";#N/A,#N/A,FALSE,"1.1h_D";#N/A,#N/A,FALSE,"1.2";#N/A,#N/A,FALSE,"1.3";#N/A,#N/A,FALSE,"1.3b";#N/A,#N/A,FALSE,"1.4";#N/A,#N/A,FALSE,"1.5";#N/A,#N/A,FALSE,"1.6";#N/A,#N/A,FALSE,"2.1";#N/A,#N/A,FALSE,"SOD";#N/A,#N/A,FALSE,"OL";#N/A,#N/A,FALSE,"CF"}</definedName>
    <definedName name="cm">#REF!</definedName>
    <definedName name="cmbyn">#REF!</definedName>
    <definedName name="col" hidden="1">{"pl_t&amp;d",#N/A,FALSE,"p&amp;l_t&amp;D_01_02 (2)"}</definedName>
    <definedName name="com" hidden="1">{"pl_t&amp;d",#N/A,FALSE,"p&amp;l_t&amp;D_01_02 (2)"}</definedName>
    <definedName name="comm">#REF!</definedName>
    <definedName name="CompanyName">[11]cover1!$A$34</definedName>
    <definedName name="Consumption_Details" localSheetId="9">'[10]Consumption Data '!#REF!</definedName>
    <definedName name="Consumption_Details">'[10]Consumption Data '!#REF!</definedName>
    <definedName name="COPY" hidden="1">{"pl_t&amp;d",#N/A,FALSE,"p&amp;l_t&amp;D_01_02 (2)"}</definedName>
    <definedName name="COPY_1" hidden="1">{"pl_t&amp;d",#N/A,FALSE,"p&amp;l_t&amp;D_01_02 (2)"}</definedName>
    <definedName name="Cost_Parameters" localSheetId="9">'[10]Verification of inputs'!#REF!</definedName>
    <definedName name="Cost_Parameters">'[10]Verification of inputs'!#REF!</definedName>
    <definedName name="Current_Year_Details" localSheetId="9">'[10]Current Year'!#REF!</definedName>
    <definedName name="Current_Year_Details">'[10]Current Year'!#REF!</definedName>
    <definedName name="D">#REF!</definedName>
    <definedName name="d_1" hidden="1">{"pl_t&amp;d",#N/A,FALSE,"p&amp;l_t&amp;D_01_02 (2)"}</definedName>
    <definedName name="_xlnm.Database">#REF!</definedName>
    <definedName name="DD" hidden="1">{"pl_t&amp;d",#N/A,FALSE,"p&amp;l_t&amp;D_01_02 (2)"}</definedName>
    <definedName name="DD_1" hidden="1">{"pl_t&amp;d",#N/A,FALSE,"p&amp;l_t&amp;D_01_02 (2)"}</definedName>
    <definedName name="ddd" hidden="1">{"pl_t&amp;d",#N/A,FALSE,"p&amp;l_t&amp;D_01_02 (2)"}</definedName>
    <definedName name="Debtors" localSheetId="9">#REF!</definedName>
    <definedName name="Debtors" localSheetId="10">#REF!</definedName>
    <definedName name="Debtors" localSheetId="13">#REF!</definedName>
    <definedName name="Debtors" localSheetId="6">#REF!</definedName>
    <definedName name="Debtors">#REF!</definedName>
    <definedName name="dem" hidden="1">{"pl_t&amp;d",#N/A,FALSE,"p&amp;l_t&amp;D_01_02 (2)"}</definedName>
    <definedName name="Demand" hidden="1">{"pl_t&amp;d",#N/A,FALSE,"p&amp;l_t&amp;D_01_02 (2)"}</definedName>
    <definedName name="Demand_1" hidden="1">{"pl_t&amp;d",#N/A,FALSE,"p&amp;l_t&amp;D_01_02 (2)"}</definedName>
    <definedName name="Demand_data_for_consumers_with_Connected_Load___100_kVA" localSheetId="9">'[12]Consumer Data &gt;100kVA'!#REF!</definedName>
    <definedName name="Demand_data_for_consumers_with_Connected_Load___100_kVA">'[12]Consumer Data &gt;100kVA'!#REF!</definedName>
    <definedName name="details" hidden="1">{"pl_t&amp;d",#N/A,FALSE,"p&amp;l_t&amp;D_01_02 (2)"}</definedName>
    <definedName name="dfdfd" hidden="1">{"pl_t&amp;d",#N/A,FALSE,"p&amp;l_t&amp;D_01_02 (2)"}</definedName>
    <definedName name="dfdfd_1" hidden="1">{"pl_t&amp;d",#N/A,FALSE,"p&amp;l_t&amp;D_01_02 (2)"}</definedName>
    <definedName name="dfdfdf" hidden="1">{"pl_t&amp;d",#N/A,FALSE,"p&amp;l_t&amp;D_01_02 (2)"}</definedName>
    <definedName name="dfdfdf_1" hidden="1">{"pl_t&amp;d",#N/A,FALSE,"p&amp;l_t&amp;D_01_02 (2)"}</definedName>
    <definedName name="dfdfdfd" hidden="1">{"pl_t&amp;d",#N/A,FALSE,"p&amp;l_t&amp;D_01_02 (2)"}</definedName>
    <definedName name="dfdfdfd_1" hidden="1">{"pl_t&amp;d",#N/A,FALSE,"p&amp;l_t&amp;D_01_02 (2)"}</definedName>
    <definedName name="dfgdfg" hidden="1">{"pl_t&amp;d",#N/A,FALSE,"p&amp;l_t&amp;D_01_02 (2)"}</definedName>
    <definedName name="Discom1F1">#REF!</definedName>
    <definedName name="Discom1F2">#REF!</definedName>
    <definedName name="Discom1F3">#REF!</definedName>
    <definedName name="Discom1F4">#REF!</definedName>
    <definedName name="Discom1F6">#REF!</definedName>
    <definedName name="Discom2F1">#REF!</definedName>
    <definedName name="Discom2F2">#REF!</definedName>
    <definedName name="Discom2F3">#REF!</definedName>
    <definedName name="Discom2F4">#REF!</definedName>
    <definedName name="Discom2F6">#REF!</definedName>
    <definedName name="DNIL5">#REF!</definedName>
    <definedName name="dom">#REF!</definedName>
    <definedName name="drawal" hidden="1">{"pl_t&amp;d",#N/A,FALSE,"p&amp;l_t&amp;D_01_02 (2)"}</definedName>
    <definedName name="drawal_1" hidden="1">{"pl_t&amp;d",#N/A,FALSE,"p&amp;l_t&amp;D_01_02 (2)"}</definedName>
    <definedName name="dskdskkds" hidden="1">{"pl_t&amp;d",#N/A,FALSE,"p&amp;l_t&amp;D_01_02 (2)"}</definedName>
    <definedName name="E">#REF!</definedName>
    <definedName name="e_1" hidden="1">{"pl_t&amp;d",#N/A,FALSE,"p&amp;l_t&amp;D_01_02 (2)"}</definedName>
    <definedName name="ee" hidden="1">{"pl_t&amp;d",#N/A,FALSE,"p&amp;l_t&amp;D_01_02 (2)"}</definedName>
    <definedName name="eee" hidden="1">{"pl_td_01_02",#N/A,FALSE,"p&amp;l_t&amp;D_01_02 (2)"}</definedName>
    <definedName name="eilink">#REF!</definedName>
    <definedName name="emar" hidden="1">{"pl_t&amp;d",#N/A,FALSE,"p&amp;l_t&amp;D_01_02 (2)"}</definedName>
    <definedName name="Employees_Cost" localSheetId="9">'[10]Employee Costs'!#REF!</definedName>
    <definedName name="Employees_Cost">'[10]Employee Costs'!#REF!</definedName>
    <definedName name="er" hidden="1">{"pl_t&amp;d",#N/A,FALSE,"p&amp;l_t&amp;D_01_02 (2)"}</definedName>
    <definedName name="er_1" hidden="1">{"pl_t&amp;d",#N/A,FALSE,"p&amp;l_t&amp;D_01_02 (2)"}</definedName>
    <definedName name="erheri" localSheetId="9">'[9]Employee Costs'!#REF!</definedName>
    <definedName name="erheri">'[9]Employee Costs'!#REF!</definedName>
    <definedName name="erw" hidden="1">{"pl_t&amp;d",#N/A,FALSE,"p&amp;l_t&amp;D_01_02 (2)"}</definedName>
    <definedName name="ewtqyewqdu" hidden="1">{"pl_t&amp;d",#N/A,FALSE,"p&amp;l_t&amp;D_01_02 (2)"}</definedName>
    <definedName name="ewtqyewqdu_1" hidden="1">{"pl_t&amp;d",#N/A,FALSE,"p&amp;l_t&amp;D_01_02 (2)"}</definedName>
    <definedName name="Excel_BuiltIn_Database_0">#REF!</definedName>
    <definedName name="Existing_Tariff_Structure" localSheetId="9">#REF!</definedName>
    <definedName name="Existing_Tariff_Structure">#REF!</definedName>
    <definedName name="F">#REF!</definedName>
    <definedName name="fact">#REF!</definedName>
    <definedName name="fc" hidden="1">{"pl_td_01_02",#N/A,FALSE,"p&amp;l_t&amp;D_01_02 (2)"}</definedName>
    <definedName name="fc_1" hidden="1">{"pl_td_01_02",#N/A,FALSE,"p&amp;l_t&amp;D_01_02 (2)"}</definedName>
    <definedName name="fd" hidden="1">{"pl_t&amp;d",#N/A,FALSE,"p&amp;l_t&amp;D_01_02 (2)"}</definedName>
    <definedName name="fd_1" hidden="1">{"pl_t&amp;d",#N/A,FALSE,"p&amp;l_t&amp;D_01_02 (2)"}</definedName>
    <definedName name="fdah" hidden="1">{"pl_t&amp;d",#N/A,FALSE,"p&amp;l_t&amp;D_01_02 (2)"}</definedName>
    <definedName name="fdgd" hidden="1">{"pl_t&amp;d",#N/A,FALSE,"p&amp;l_t&amp;D_01_02 (2)"}</definedName>
    <definedName name="fdgd_1" hidden="1">{"pl_t&amp;d",#N/A,FALSE,"p&amp;l_t&amp;D_01_02 (2)"}</definedName>
    <definedName name="ff" hidden="1">{"pl_t&amp;d",#N/A,FALSE,"p&amp;l_t&amp;D_01_02 (2)"}</definedName>
    <definedName name="ff_1" hidden="1">{"pl_t&amp;d",#N/A,FALSE,"p&amp;l_t&amp;D_01_02 (2)"}</definedName>
    <definedName name="ffffffff" hidden="1">{"pl_t&amp;d",#N/A,FALSE,"p&amp;l_t&amp;D_01_02 (2)"}</definedName>
    <definedName name="ffgg" hidden="1">{"pl_t&amp;d",#N/A,FALSE,"p&amp;l_t&amp;D_01_02 (2)"}</definedName>
    <definedName name="fgb" hidden="1">{#N/A,#N/A,FALSE,"1.1";#N/A,#N/A,FALSE,"1.1a";#N/A,#N/A,FALSE,"1.1b";#N/A,#N/A,FALSE,"1.1c";#N/A,#N/A,FALSE,"1.1e";#N/A,#N/A,FALSE,"1.1f";#N/A,#N/A,FALSE,"1.1g";#N/A,#N/A,FALSE,"1.1h_T";#N/A,#N/A,FALSE,"1.1h_D";#N/A,#N/A,FALSE,"1.2";#N/A,#N/A,FALSE,"1.3";#N/A,#N/A,FALSE,"1.3b";#N/A,#N/A,FALSE,"1.4";#N/A,#N/A,FALSE,"1.5";#N/A,#N/A,FALSE,"1.6";#N/A,#N/A,FALSE,"2.1";#N/A,#N/A,FALSE,"SOD";#N/A,#N/A,FALSE,"OL";#N/A,#N/A,FALSE,"CF"}</definedName>
    <definedName name="fgfdgfdgd" hidden="1">{"pl_t&amp;d",#N/A,FALSE,"p&amp;l_t&amp;D_01_02 (2)"}</definedName>
    <definedName name="fgfdgfdgd_1" hidden="1">{"pl_t&amp;d",#N/A,FALSE,"p&amp;l_t&amp;D_01_02 (2)"}</definedName>
    <definedName name="FORMAT_43" hidden="1">{"pl_t&amp;d",#N/A,FALSE,"p&amp;l_t&amp;D_01_02 (2)"}</definedName>
    <definedName name="FORMAT_43_1" hidden="1">{"pl_t&amp;d",#N/A,FALSE,"p&amp;l_t&amp;D_01_02 (2)"}</definedName>
    <definedName name="Format_6" hidden="1">{"pl_t&amp;d",#N/A,FALSE,"p&amp;l_t&amp;D_01_02 (2)"}</definedName>
    <definedName name="Format_6_1" hidden="1">{"pl_t&amp;d",#N/A,FALSE,"p&amp;l_t&amp;D_01_02 (2)"}</definedName>
    <definedName name="format1" hidden="1">{"pl_t&amp;d",#N/A,FALSE,"p&amp;l_t&amp;D_01_02 (2)"}</definedName>
    <definedName name="format1_1" hidden="1">{"pl_t&amp;d",#N/A,FALSE,"p&amp;l_t&amp;D_01_02 (2)"}</definedName>
    <definedName name="FORMAT43" hidden="1">{"pl_t&amp;d",#N/A,FALSE,"p&amp;l_t&amp;D_01_02 (2)"}</definedName>
    <definedName name="FORMAT43_1" hidden="1">{"pl_t&amp;d",#N/A,FALSE,"p&amp;l_t&amp;D_01_02 (2)"}</definedName>
    <definedName name="format5" hidden="1">{"pl_t&amp;d",#N/A,FALSE,"p&amp;l_t&amp;D_01_02 (2)"}</definedName>
    <definedName name="format5_1" hidden="1">{"pl_t&amp;d",#N/A,FALSE,"p&amp;l_t&amp;D_01_02 (2)"}</definedName>
    <definedName name="FT" hidden="1">{"pl_t&amp;d",#N/A,FALSE,"p&amp;l_t&amp;D_01_02 (2)"}</definedName>
    <definedName name="fu">#REF!</definedName>
    <definedName name="G">#REF!</definedName>
    <definedName name="g_1" hidden="1">{"pl_t&amp;d",#N/A,FALSE,"p&amp;l_t&amp;D_01_02 (2)"}</definedName>
    <definedName name="gcjchkcjc">#REF!</definedName>
    <definedName name="gdxjhgcj">#REF!</definedName>
    <definedName name="ggg" hidden="1">{"pl_t&amp;d",#N/A,FALSE,"p&amp;l_t&amp;D_01_02 (2)"}</definedName>
    <definedName name="ggg_1" hidden="1">{"pl_t&amp;d",#N/A,FALSE,"p&amp;l_t&amp;D_01_02 (2)"}</definedName>
    <definedName name="ggggg" hidden="1">{"pl_td_01_02",#N/A,FALSE,"p&amp;l_t&amp;D_01_02 (2)"}</definedName>
    <definedName name="gh" hidden="1">{"pl_t&amp;d",#N/A,FALSE,"p&amp;l_t&amp;D_01_02 (2)"}</definedName>
    <definedName name="gh_1" hidden="1">{"pl_t&amp;d",#N/A,FALSE,"p&amp;l_t&amp;D_01_02 (2)"}</definedName>
    <definedName name="ghgf" hidden="1">{"pl_t&amp;d",#N/A,FALSE,"p&amp;l_t&amp;D_01_02 (2)"}</definedName>
    <definedName name="ghgfh" hidden="1">{"pl_t&amp;d",#N/A,FALSE,"p&amp;l_t&amp;D_01_02 (2)"}</definedName>
    <definedName name="ghgfh_1" hidden="1">{"pl_t&amp;d",#N/A,FALSE,"p&amp;l_t&amp;D_01_02 (2)"}</definedName>
    <definedName name="ghh" hidden="1">{"pl_t&amp;d",#N/A,FALSE,"p&amp;l_t&amp;D_01_02 (2)"}</definedName>
    <definedName name="ghh_1" hidden="1">{"pl_t&amp;d",#N/A,FALSE,"p&amp;l_t&amp;D_01_02 (2)"}</definedName>
    <definedName name="Gudivada" hidden="1">{"pl_t&amp;d",#N/A,FALSE,"p&amp;l_t&amp;D_01_02 (2)"}</definedName>
    <definedName name="gurur" hidden="1">{"pl_t&amp;d",#N/A,FALSE,"p&amp;l_t&amp;D_01_02 (2)"}</definedName>
    <definedName name="H">#REF!</definedName>
    <definedName name="hgh" hidden="1">{"pl_t&amp;d",#N/A,FALSE,"p&amp;l_t&amp;D_01_02 (2)"}</definedName>
    <definedName name="hgh_1" hidden="1">{"pl_t&amp;d",#N/A,FALSE,"p&amp;l_t&amp;D_01_02 (2)"}</definedName>
    <definedName name="hh" hidden="1">{#N/A,#N/A,FALSE,"1.1";#N/A,#N/A,FALSE,"1.1a";#N/A,#N/A,FALSE,"1.1b";#N/A,#N/A,FALSE,"1.1c";#N/A,#N/A,FALSE,"1.1e";#N/A,#N/A,FALSE,"1.1f";#N/A,#N/A,FALSE,"1.1g";#N/A,#N/A,FALSE,"1.1h_T";#N/A,#N/A,FALSE,"1.1h_D";#N/A,#N/A,FALSE,"1.2";#N/A,#N/A,FALSE,"1.3";#N/A,#N/A,FALSE,"1.3b";#N/A,#N/A,FALSE,"1.4";#N/A,#N/A,FALSE,"1.5";#N/A,#N/A,FALSE,"1.6";#N/A,#N/A,FALSE,"2.1";#N/A,#N/A,FALSE,"SOD";#N/A,#N/A,FALSE,"OL";#N/A,#N/A,FALSE,"CF"}</definedName>
    <definedName name="hhh" hidden="1">{"pl_t&amp;d",#N/A,FALSE,"p&amp;l_t&amp;D_01_02 (2)"}</definedName>
    <definedName name="I">#REF!</definedName>
    <definedName name="i_1" hidden="1">{"pl_t&amp;d",#N/A,FALSE,"p&amp;l_t&amp;D_01_02 (2)"}</definedName>
    <definedName name="index" hidden="1">{"pl_t&amp;d",#N/A,FALSE,"p&amp;l_t&amp;D_01_02 (2)"}</definedName>
    <definedName name="Information_on_Inventory" localSheetId="9">#REF!</definedName>
    <definedName name="Information_on_Inventory">#REF!</definedName>
    <definedName name="input">#REF!</definedName>
    <definedName name="Interest_and_Finance_Charges" localSheetId="9">#REF!</definedName>
    <definedName name="Interest_and_Finance_Charges">#REF!</definedName>
    <definedName name="INV">#REF!</definedName>
    <definedName name="J">#REF!</definedName>
    <definedName name="j_1" hidden="1">{"pl_t&amp;d",#N/A,FALSE,"p&amp;l_t&amp;D_01_02 (2)"}</definedName>
    <definedName name="JI" hidden="1">{"pl_t&amp;d",#N/A,FALSE,"p&amp;l_t&amp;D_01_02 (2)"}</definedName>
    <definedName name="ju" hidden="1">{"pl_t&amp;d",#N/A,FALSE,"p&amp;l_t&amp;D_01_02 (2)"}</definedName>
    <definedName name="K">#REF!</definedName>
    <definedName name="k_1" hidden="1">{"pl_t&amp;d",#N/A,FALSE,"p&amp;l_t&amp;D_01_02 (2)"}</definedName>
    <definedName name="katya" hidden="1">{"pl_t&amp;d",#N/A,FALSE,"p&amp;l_t&amp;D_01_02 (2)"}</definedName>
    <definedName name="KAVI" hidden="1">{"pl_t&amp;d",#N/A,FALSE,"p&amp;l_t&amp;D_01_02 (2)"}</definedName>
    <definedName name="KAVI_1" hidden="1">{"pl_t&amp;d",#N/A,FALSE,"p&amp;l_t&amp;D_01_02 (2)"}</definedName>
    <definedName name="KDP">#REF!</definedName>
    <definedName name="ki" hidden="1">{"pl_t&amp;d",#N/A,FALSE,"p&amp;l_t&amp;D_01_02 (2)"}</definedName>
    <definedName name="ki_1" hidden="1">{"pl_t&amp;d",#N/A,FALSE,"p&amp;l_t&amp;D_01_02 (2)"}</definedName>
    <definedName name="kifl" hidden="1">{"pl_t&amp;d",#N/A,FALSE,"p&amp;l_t&amp;D_01_02 (2)"}</definedName>
    <definedName name="kifl_1" hidden="1">{"pl_t&amp;d",#N/A,FALSE,"p&amp;l_t&amp;D_01_02 (2)"}</definedName>
    <definedName name="kk" hidden="1">{"pl_t&amp;d",#N/A,FALSE,"p&amp;l_t&amp;D_01_02 (2)"}</definedName>
    <definedName name="KKK">#REF!</definedName>
    <definedName name="krkr" hidden="1">{"pl_t&amp;d",#N/A,FALSE,"p&amp;l_t&amp;D_01_02 (2)"}</definedName>
    <definedName name="L">#REF!</definedName>
    <definedName name="l_1" hidden="1">{"pl_t&amp;d",#N/A,FALSE,"p&amp;l_t&amp;D_01_02 (2)"}</definedName>
    <definedName name="LastYear">#REF!</definedName>
    <definedName name="laxman" hidden="1">{"pl_t&amp;d",#N/A,FALSE,"p&amp;l_t&amp;D_01_02 (2)"}</definedName>
    <definedName name="laxman_1" hidden="1">{"pl_t&amp;d",#N/A,FALSE,"p&amp;l_t&amp;D_01_02 (2)"}</definedName>
    <definedName name="llll">'[13]Allocation LT HT EHT'!#REF!</definedName>
    <definedName name="Loss" localSheetId="9">#REF!</definedName>
    <definedName name="Loss" localSheetId="10">#REF!</definedName>
    <definedName name="Loss" localSheetId="12">#REF!</definedName>
    <definedName name="Loss" localSheetId="13">#REF!</definedName>
    <definedName name="Loss" localSheetId="6">#REF!</definedName>
    <definedName name="Loss">#REF!</definedName>
    <definedName name="Loss_Details" localSheetId="9">'[10]Loss Details'!#REF!</definedName>
    <definedName name="Loss_Details">'[10]Loss Details'!#REF!</definedName>
    <definedName name="losses">#REF!</definedName>
    <definedName name="ltind">#REF!</definedName>
    <definedName name="M">#REF!</definedName>
    <definedName name="MACHI" hidden="1">{"pl_t&amp;d",#N/A,FALSE,"p&amp;l_t&amp;D_01_02 (2)"}</definedName>
    <definedName name="MAR">#REF!</definedName>
    <definedName name="Mar06___0">[2]Newabstract!#REF!</definedName>
    <definedName name="Mar09___0">[2]Newabstract!#REF!</definedName>
    <definedName name="Mar10___0">[2]Newabstract!#REF!</definedName>
    <definedName name="Mar11___0">[2]Newabstract!#REF!</definedName>
    <definedName name="Mar12___0">[2]Newabstract!#REF!</definedName>
    <definedName name="Mar13___0">[2]Newabstract!#REF!</definedName>
    <definedName name="Mar16___0">[2]Newabstract!#REF!</definedName>
    <definedName name="Mar17___0">[2]Newabstract!#REF!</definedName>
    <definedName name="Mar18___0">[2]Newabstract!#REF!</definedName>
    <definedName name="Mar19___0">[2]Newabstract!#REF!</definedName>
    <definedName name="Mar20___0">[2]Newabstract!#REF!</definedName>
    <definedName name="Mar23___0">[2]Newabstract!#REF!</definedName>
    <definedName name="Mar24___0">[2]Newabstract!#REF!</definedName>
    <definedName name="Mar25___0">[2]Newabstract!#REF!</definedName>
    <definedName name="Mar26___0">[2]Newabstract!#REF!</definedName>
    <definedName name="Mar27___0">[2]Newabstract!#REF!</definedName>
    <definedName name="Mar28___0">[2]Newabstract!#REF!</definedName>
    <definedName name="Mar30___0">[2]Newabstract!#REF!</definedName>
    <definedName name="Mar31___0">[2]Newabstract!#REF!</definedName>
    <definedName name="march" hidden="1">{"pl_t&amp;d",#N/A,FALSE,"p&amp;l_t&amp;D_01_02 (2)"}</definedName>
    <definedName name="march_1" hidden="1">{"pl_t&amp;d",#N/A,FALSE,"p&amp;l_t&amp;D_01_02 (2)"}</definedName>
    <definedName name="meter.sale">#REF!</definedName>
    <definedName name="meter.sales">#REF!</definedName>
    <definedName name="mhq" hidden="1">{"pl_t&amp;d",#N/A,FALSE,"p&amp;l_t&amp;D_01_02 (2)"}</definedName>
    <definedName name="mis" hidden="1">{"pl_t&amp;d",#N/A,FALSE,"p&amp;l_t&amp;D_01_02 (2)"}</definedName>
    <definedName name="MM" hidden="1">{"pl_t&amp;d",#N/A,FALSE,"p&amp;l_t&amp;D_01_02 (2)"}</definedName>
    <definedName name="MM_1" hidden="1">{"pl_t&amp;d",#N/A,FALSE,"p&amp;l_t&amp;D_01_02 (2)"}</definedName>
    <definedName name="mmm" hidden="1">{"pl_t&amp;d",#N/A,FALSE,"p&amp;l_t&amp;D_01_02 (2)"}</definedName>
    <definedName name="mmm_1" hidden="1">{"pl_t&amp;d",#N/A,FALSE,"p&amp;l_t&amp;D_01_02 (2)"}</definedName>
    <definedName name="MMmmmmm" hidden="1">{"pl_t&amp;d",#N/A,FALSE,"p&amp;l_t&amp;D_01_02 (2)"}</definedName>
    <definedName name="mOEEZ" hidden="1">{"pl_td_01_02",#N/A,FALSE,"p&amp;l_t&amp;D_01_02 (2)"}</definedName>
    <definedName name="Month">[11]RevenueInput!$C$2</definedName>
    <definedName name="mp" hidden="1">{"pl_t&amp;d",#N/A,FALSE,"p&amp;l_t&amp;D_01_02 (2)"}</definedName>
    <definedName name="MTM" hidden="1">{"pl_t&amp;d",#N/A,FALSE,"p&amp;l_t&amp;D_01_02 (2)"}</definedName>
    <definedName name="mtr.06.05">#REF!</definedName>
    <definedName name="MTR.SALE2">#REF!</definedName>
    <definedName name="MU">#REF!</definedName>
    <definedName name="N">#REF!</definedName>
    <definedName name="na" hidden="1">{"pl_t&amp;d",#N/A,FALSE,"p&amp;l_t&amp;D_01_02 (2)"}</definedName>
    <definedName name="na_1" hidden="1">{"pl_t&amp;d",#N/A,FALSE,"p&amp;l_t&amp;D_01_02 (2)"}</definedName>
    <definedName name="nn" hidden="1">{"pl_t&amp;d",#N/A,FALSE,"p&amp;l_t&amp;D_01_02 (2)"}</definedName>
    <definedName name="no" hidden="1">{"pl_t&amp;d",#N/A,FALSE,"p&amp;l_t&amp;D_01_02 (2)"}</definedName>
    <definedName name="no_1" hidden="1">{"pl_t&amp;d",#N/A,FALSE,"p&amp;l_t&amp;D_01_02 (2)"}</definedName>
    <definedName name="no1_1" hidden="1">{"pl_t&amp;d",#N/A,FALSE,"p&amp;l_t&amp;D_01_02 (2)"}</definedName>
    <definedName name="NonDom">#REF!</definedName>
    <definedName name="northe" hidden="1">{"pl_t&amp;d",#N/A,FALSE,"p&amp;l_t&amp;D_01_02 (2)"}</definedName>
    <definedName name="northe_1" hidden="1">{"pl_t&amp;d",#N/A,FALSE,"p&amp;l_t&amp;D_01_02 (2)"}</definedName>
    <definedName name="not" hidden="1">{"pl_t&amp;d",#N/A,FALSE,"p&amp;l_t&amp;D_01_02 (2)"}</definedName>
    <definedName name="not_1" hidden="1">{"pl_t&amp;d",#N/A,FALSE,"p&amp;l_t&amp;D_01_02 (2)"}</definedName>
    <definedName name="not1_1" hidden="1">{"pl_t&amp;d",#N/A,FALSE,"p&amp;l_t&amp;D_01_02 (2)"}</definedName>
    <definedName name="np" hidden="1">{"pl_t&amp;d",#N/A,FALSE,"p&amp;l_t&amp;D_01_02 (2)"}</definedName>
    <definedName name="np_1" hidden="1">{"pl_t&amp;d",#N/A,FALSE,"p&amp;l_t&amp;D_01_02 (2)"}</definedName>
    <definedName name="npd" hidden="1">{"pl_t&amp;d",#N/A,FALSE,"p&amp;l_t&amp;D_01_02 (2)"}</definedName>
    <definedName name="npd_1" hidden="1">{"pl_t&amp;d",#N/A,FALSE,"p&amp;l_t&amp;D_01_02 (2)"}</definedName>
    <definedName name="nzb" hidden="1">{"pl_t&amp;d",#N/A,FALSE,"p&amp;l_t&amp;D_01_02 (2)"}</definedName>
    <definedName name="nzb_1" hidden="1">{"pl_t&amp;d",#N/A,FALSE,"p&amp;l_t&amp;D_01_02 (2)"}</definedName>
    <definedName name="o" hidden="1">{"pl_t&amp;d",#N/A,FALSE,"p&amp;l_t&amp;D_01_02 (2)"}</definedName>
    <definedName name="o_1" hidden="1">{"pl_t&amp;d",#N/A,FALSE,"p&amp;l_t&amp;D_01_02 (2)"}</definedName>
    <definedName name="Ondkdkd" hidden="1">{"pl_t&amp;d",#N/A,FALSE,"p&amp;l_t&amp;D_01_02 (2)"}</definedName>
    <definedName name="Ongole" hidden="1">{"pl_t&amp;d",#N/A,FALSE,"p&amp;l_t&amp;D_01_02 (2)"}</definedName>
    <definedName name="OSCH1">#REF!</definedName>
    <definedName name="OSCH2">#REF!</definedName>
    <definedName name="OSCH3">#REF!</definedName>
    <definedName name="OSCH4">#REF!</definedName>
    <definedName name="OSCH5">#REF!</definedName>
    <definedName name="OSCH6">#REF!</definedName>
    <definedName name="OSCH7">#REF!</definedName>
    <definedName name="OSCH8">#REF!</definedName>
    <definedName name="Other_Cost_parameters" localSheetId="9">'[10]Special Appropriations'!#REF!</definedName>
    <definedName name="Other_Cost_parameters">'[10]Special Appropriations'!#REF!</definedName>
    <definedName name="Output_Sheet" localSheetId="9">#REF!</definedName>
    <definedName name="Output_Sheet">#REF!</definedName>
    <definedName name="p" hidden="1">{"pl_t&amp;d",#N/A,FALSE,"p&amp;l_t&amp;D_01_02 (2)"}</definedName>
    <definedName name="p_1" hidden="1">{"pl_t&amp;d",#N/A,FALSE,"p&amp;l_t&amp;D_01_02 (2)"}</definedName>
    <definedName name="PCost">#REF!</definedName>
    <definedName name="pd">#REF!</definedName>
    <definedName name="pending">#REF!</definedName>
    <definedName name="PL">#REF!</definedName>
    <definedName name="Power_Factor" localSheetId="9">#REF!</definedName>
    <definedName name="Power_Factor">#REF!</definedName>
    <definedName name="Power_Purchase_Details" localSheetId="9">'[10]Power Purchase Cost'!#REF!</definedName>
    <definedName name="Power_Purchase_Details">'[10]Power Purchase Cost'!#REF!</definedName>
    <definedName name="PPP">#REF!</definedName>
    <definedName name="PreparedBy">[11]cover1!$A$30</definedName>
    <definedName name="preparedbyTransformer">[11]cover1!$A$31</definedName>
    <definedName name="Previous_Year_revenue_details" localSheetId="9">'[10]Revenue-Current and Past Year'!#REF!</definedName>
    <definedName name="Previous_Year_revenue_details">'[10]Revenue-Current and Past Year'!#REF!</definedName>
    <definedName name="pri" hidden="1">{"pl_t&amp;d",#N/A,FALSE,"p&amp;l_t&amp;D_01_02 (2)"}</definedName>
    <definedName name="pri_1" hidden="1">{"pl_t&amp;d",#N/A,FALSE,"p&amp;l_t&amp;D_01_02 (2)"}</definedName>
    <definedName name="Print_">#REF!</definedName>
    <definedName name="_xlnm.Print_Area" localSheetId="0">'P-1'!$A$1:$H$20</definedName>
    <definedName name="_xlnm.Print_Area" localSheetId="7">'P-10'!$A$1:$G$10</definedName>
    <definedName name="_xlnm.Print_Area" localSheetId="8">'P-12'!$A$1:$E$26</definedName>
    <definedName name="_xlnm.Print_Area" localSheetId="9">'P-13'!$A$1:$AA$50</definedName>
    <definedName name="_xlnm.Print_Area" localSheetId="10">'P-14'!$A$1:$F$83</definedName>
    <definedName name="_xlnm.Print_Area" localSheetId="11">'P-15'!$A$1:$H$15</definedName>
    <definedName name="_xlnm.Print_Area" localSheetId="12">'P-16'!$A$50:$C$154</definedName>
    <definedName name="_xlnm.Print_Area" localSheetId="13">'P-17'!$A$1:$K$181</definedName>
    <definedName name="_xlnm.Print_Area" localSheetId="1">'P-2'!$A$1:$N$19</definedName>
    <definedName name="_xlnm.Print_Area" localSheetId="2">'P-3'!$A$1:$K$12</definedName>
    <definedName name="_xlnm.Print_Area" localSheetId="3">'P-4'!$A$1:$K$8</definedName>
    <definedName name="_xlnm.Print_Area" localSheetId="4">'P-5'!$A$1:$I$35</definedName>
    <definedName name="_xlnm.Print_Area" localSheetId="5">'P-6'!$A$1:$H$15</definedName>
    <definedName name="_xlnm.Print_Area" localSheetId="6">'P-7'!$A$1:$N$19</definedName>
    <definedName name="_xlnm.Print_Titles" localSheetId="10">'P-14'!$1:$3</definedName>
    <definedName name="_xlnm.Print_Titles" localSheetId="13">'P-17'!$1:$2</definedName>
    <definedName name="proforma" hidden="1">{"pl_t&amp;d",#N/A,FALSE,"p&amp;l_t&amp;D_01_02 (2)"}</definedName>
    <definedName name="proforma_1" hidden="1">{"pl_t&amp;d",#N/A,FALSE,"p&amp;l_t&amp;D_01_02 (2)"}</definedName>
    <definedName name="ptrmake1">[14]all!$A$2:$A$28</definedName>
    <definedName name="q" hidden="1">{"pl_t&amp;d",#N/A,FALSE,"p&amp;l_t&amp;D_01_02 (2)"}</definedName>
    <definedName name="q_1" hidden="1">{"pl_t&amp;d",#N/A,FALSE,"p&amp;l_t&amp;D_01_02 (2)"}</definedName>
    <definedName name="qs" hidden="1">{"pl_t&amp;d",#N/A,FALSE,"p&amp;l_t&amp;D_01_02 (2)"}</definedName>
    <definedName name="qstm" hidden="1">{"pl_t&amp;d",#N/A,FALSE,"p&amp;l_t&amp;D_01_02 (2)"}</definedName>
    <definedName name="qw" hidden="1">{"pl_t&amp;d",#N/A,FALSE,"p&amp;l_t&amp;D_01_02 (2)"}</definedName>
    <definedName name="qw_1" hidden="1">{"pl_t&amp;d",#N/A,FALSE,"p&amp;l_t&amp;D_01_02 (2)"}</definedName>
    <definedName name="qwer" hidden="1">{"pl_t&amp;d",#N/A,FALSE,"p&amp;l_t&amp;D_01_02 (2)"}</definedName>
    <definedName name="raa" hidden="1">{"pl_td_01_02",#N/A,FALSE,"p&amp;l_t&amp;D_01_02 (2)"}</definedName>
    <definedName name="raa_1" hidden="1">{"pl_td_01_02",#N/A,FALSE,"p&amp;l_t&amp;D_01_02 (2)"}</definedName>
    <definedName name="raaa" hidden="1">{"pl_td_01_02",#N/A,FALSE,"p&amp;l_t&amp;D_01_02 (2)"}</definedName>
    <definedName name="rafi" hidden="1">{"pl_t&amp;d",#N/A,FALSE,"p&amp;l_t&amp;D_01_02 (2)"}</definedName>
    <definedName name="raj" hidden="1">{"pl_t&amp;d",#N/A,FALSE,"p&amp;l_t&amp;D_01_02 (2)"}</definedName>
    <definedName name="raj_1" hidden="1">{"pl_t&amp;d",#N/A,FALSE,"p&amp;l_t&amp;D_01_02 (2)"}</definedName>
    <definedName name="Raja" hidden="1">{"pl_t&amp;d",#N/A,FALSE,"p&amp;l_t&amp;D_01_02 (2)"}</definedName>
    <definedName name="Raja_1" hidden="1">{"pl_t&amp;d",#N/A,FALSE,"p&amp;l_t&amp;D_01_02 (2)"}</definedName>
    <definedName name="raju" hidden="1">{"pl_t&amp;d",#N/A,FALSE,"p&amp;l_t&amp;D_01_02 (2)"}</definedName>
    <definedName name="raju_1" hidden="1">{"pl_t&amp;d",#N/A,FALSE,"p&amp;l_t&amp;D_01_02 (2)"}</definedName>
    <definedName name="Range1">#REF!</definedName>
    <definedName name="Range2">#REF!</definedName>
    <definedName name="RE">#REF!</definedName>
    <definedName name="Reasonable_Rate_of_Return_on_Equity" localSheetId="9">[10]RoE!#REF!</definedName>
    <definedName name="Reasonable_Rate_of_Return_on_Equity">[10]RoE!#REF!</definedName>
    <definedName name="released" hidden="1">{"pl_t&amp;d",#N/A,FALSE,"p&amp;l_t&amp;D_01_02 (2)"}</definedName>
    <definedName name="released_1" hidden="1">{"pl_t&amp;d",#N/A,FALSE,"p&amp;l_t&amp;D_01_02 (2)"}</definedName>
    <definedName name="Repair_and_Maintenance" localSheetId="9">'[10]R&amp;M'!#REF!</definedName>
    <definedName name="Repair_and_Maintenance">'[10]R&amp;M'!#REF!</definedName>
    <definedName name="rsv" hidden="1">{"pl_td_01_02",#N/A,FALSE,"p&amp;l_t&amp;D_01_02 (2)"}</definedName>
    <definedName name="rsv_1" hidden="1">{"pl_td_01_02",#N/A,FALSE,"p&amp;l_t&amp;D_01_02 (2)"}</definedName>
    <definedName name="s" hidden="1">{"pl_t&amp;d",#N/A,FALSE,"p&amp;l_t&amp;D_01_02 (2)"}</definedName>
    <definedName name="s_1" hidden="1">{"pl_t&amp;d",#N/A,FALSE,"p&amp;l_t&amp;D_01_02 (2)"}</definedName>
    <definedName name="s_mat">#REF!</definedName>
    <definedName name="s_matc">#REF!</definedName>
    <definedName name="sale" hidden="1">{"pl_t&amp;d",#N/A,FALSE,"p&amp;l_t&amp;D_01_02 (2)"}</definedName>
    <definedName name="sale_1" hidden="1">{"pl_t&amp;d",#N/A,FALSE,"p&amp;l_t&amp;D_01_02 (2)"}</definedName>
    <definedName name="sales" hidden="1">{"pl_t&amp;d",#N/A,FALSE,"p&amp;l_t&amp;D_01_02 (2)"}</definedName>
    <definedName name="sales_1" hidden="1">{"pl_t&amp;d",#N/A,FALSE,"p&amp;l_t&amp;D_01_02 (2)"}</definedName>
    <definedName name="sales2" hidden="1">{"pl_t&amp;d",#N/A,FALSE,"p&amp;l_t&amp;D_01_02 (2)"}</definedName>
    <definedName name="sales2_1" hidden="1">{"pl_t&amp;d",#N/A,FALSE,"p&amp;l_t&amp;D_01_02 (2)"}</definedName>
    <definedName name="SALES3" hidden="1">{"pl_t&amp;d",#N/A,FALSE,"p&amp;l_t&amp;D_01_02 (2)"}</definedName>
    <definedName name="SALES3_1" hidden="1">{"pl_t&amp;d",#N/A,FALSE,"p&amp;l_t&amp;D_01_02 (2)"}</definedName>
    <definedName name="Salesconfl" hidden="1">{"pl_t&amp;d",#N/A,FALSE,"p&amp;l_t&amp;D_01_02 (2)"}</definedName>
    <definedName name="Salesconfl_1" hidden="1">{"pl_t&amp;d",#N/A,FALSE,"p&amp;l_t&amp;D_01_02 (2)"}</definedName>
    <definedName name="Salesconflict" hidden="1">{"pl_t&amp;d",#N/A,FALSE,"p&amp;l_t&amp;D_01_02 (2)"}</definedName>
    <definedName name="Salesconflict_1" hidden="1">{"pl_t&amp;d",#N/A,FALSE,"p&amp;l_t&amp;D_01_02 (2)"}</definedName>
    <definedName name="satheesh" hidden="1">{#N/A,#N/A,FALSE,"1.1";#N/A,#N/A,FALSE,"1.1a";#N/A,#N/A,FALSE,"1.1b";#N/A,#N/A,FALSE,"1.1c";#N/A,#N/A,FALSE,"1.1e";#N/A,#N/A,FALSE,"1.1f";#N/A,#N/A,FALSE,"1.1g";#N/A,#N/A,FALSE,"1.1h_T";#N/A,#N/A,FALSE,"1.1h_D";#N/A,#N/A,FALSE,"1.2";#N/A,#N/A,FALSE,"1.3";#N/A,#N/A,FALSE,"1.3b";#N/A,#N/A,FALSE,"1.4";#N/A,#N/A,FALSE,"1.5";#N/A,#N/A,FALSE,"1.6";#N/A,#N/A,FALSE,"2.1";#N/A,#N/A,FALSE,"SOD";#N/A,#N/A,FALSE,"OL";#N/A,#N/A,FALSE,"CF"}</definedName>
    <definedName name="sbr">#REF!</definedName>
    <definedName name="sbrhv">#REF!</definedName>
    <definedName name="sd" hidden="1">{"pl_t&amp;d",#N/A,FALSE,"p&amp;l_t&amp;D_01_02 (2)"}</definedName>
    <definedName name="sd_1" hidden="1">{"pl_t&amp;d",#N/A,FALSE,"p&amp;l_t&amp;D_01_02 (2)"}</definedName>
    <definedName name="sdasdasdfasf" hidden="1">{"pl_t&amp;d",#N/A,FALSE,"p&amp;l_t&amp;D_01_02 (2)"}</definedName>
    <definedName name="sdds" hidden="1">{"pl_t&amp;d",#N/A,FALSE,"p&amp;l_t&amp;D_01_02 (2)"}</definedName>
    <definedName name="sdds_1" hidden="1">{"pl_t&amp;d",#N/A,FALSE,"p&amp;l_t&amp;D_01_02 (2)"}</definedName>
    <definedName name="sept" hidden="1">{"pl_t&amp;d",#N/A,FALSE,"p&amp;l_t&amp;D_01_02 (2)"}</definedName>
    <definedName name="sept_1" hidden="1">{"pl_t&amp;d",#N/A,FALSE,"p&amp;l_t&amp;D_01_02 (2)"}</definedName>
    <definedName name="shdfaskdfhgksf" hidden="1">{"pl_t&amp;d",#N/A,FALSE,"p&amp;l_t&amp;D_01_02 (2)"}</definedName>
    <definedName name="sheet" hidden="1">{"pl_t&amp;d",#N/A,FALSE,"p&amp;l_t&amp;D_01_02 (2)"}</definedName>
    <definedName name="sheet_1" hidden="1">{"pl_t&amp;d",#N/A,FALSE,"p&amp;l_t&amp;D_01_02 (2)"}</definedName>
    <definedName name="Sheet20.scei.DividendInc">#REF!</definedName>
    <definedName name="Sheet20.scei.InterestInc">#REF!</definedName>
    <definedName name="Sheet20.scei.LTCGWhereSTTPaid">#REF!</definedName>
    <definedName name="Sheet20.scei.NetAgriIncOrOthrIncRule7">#REF!</definedName>
    <definedName name="Sheet20.scei.Others">#REF!</definedName>
    <definedName name="Sheet20.scei.ShareOfProfitFirmAOP">#REF!</definedName>
    <definedName name="Sheet20.scei.TotalExemptInc">#REF!</definedName>
    <definedName name="sheet22.AccountType">'[15]PART C'!$J$46:$J$47</definedName>
    <definedName name="sheet3" hidden="1">{"pl_t&amp;d",#N/A,FALSE,"p&amp;l_t&amp;D_01_02 (2)"}</definedName>
    <definedName name="sheet3_1" hidden="1">{"pl_t&amp;d",#N/A,FALSE,"p&amp;l_t&amp;D_01_02 (2)"}</definedName>
    <definedName name="smb" hidden="1">{"pl_t&amp;d",#N/A,FALSE,"p&amp;l_t&amp;D_01_02 (2)"}</definedName>
    <definedName name="Sources_of_revenues__other_than_sale_of_energy" localSheetId="9">'[10]Other revenue sources'!#REF!</definedName>
    <definedName name="Sources_of_revenues__other_than_sale_of_energy">'[10]Other revenue sources'!#REF!</definedName>
    <definedName name="sprev" hidden="1">{"pl_t&amp;d",#N/A,FALSE,"p&amp;l_t&amp;D_01_02 (2)"}</definedName>
    <definedName name="ss" hidden="1">{"pl_t&amp;d",#N/A,FALSE,"p&amp;l_t&amp;D_01_02 (2)"}</definedName>
    <definedName name="ss_1" hidden="1">{"pl_t&amp;d",#N/A,FALSE,"p&amp;l_t&amp;D_01_02 (2)"}</definedName>
    <definedName name="ss1_1" hidden="1">{"pl_t&amp;d",#N/A,FALSE,"p&amp;l_t&amp;D_01_02 (2)"}</definedName>
    <definedName name="sss" hidden="1">{"pl_t&amp;d",#N/A,FALSE,"p&amp;l_t&amp;D_01_02 (2)"}</definedName>
    <definedName name="sss_1" hidden="1">{"pl_t&amp;d",#N/A,FALSE,"p&amp;l_t&amp;D_01_02 (2)"}</definedName>
    <definedName name="sssssssss" hidden="1">{"pl_t&amp;d",#N/A,FALSE,"p&amp;l_t&amp;D_01_02 (2)"}</definedName>
    <definedName name="Statement_of_Fixed_Assets_and_Depreciation" localSheetId="9">'[10]Depreciation Schedule'!#REF!</definedName>
    <definedName name="Statement_of_Fixed_Assets_and_Depreciation">'[10]Depreciation Schedule'!#REF!</definedName>
    <definedName name="states">'[16]Part A General'!$F$3:$F$38</definedName>
    <definedName name="svs" hidden="1">{"pl_t&amp;d",#N/A,FALSE,"p&amp;l_t&amp;D_01_02 (2)"}</definedName>
    <definedName name="svs_1" hidden="1">{"pl_t&amp;d",#N/A,FALSE,"p&amp;l_t&amp;D_01_02 (2)"}</definedName>
    <definedName name="SW" hidden="1">{"pl_t&amp;d",#N/A,FALSE,"p&amp;l_t&amp;D_01_02 (2)"}</definedName>
    <definedName name="sx" hidden="1">{"pl_t&amp;d",#N/A,FALSE,"p&amp;l_t&amp;D_01_02 (2)"}</definedName>
    <definedName name="sx_1" hidden="1">{"pl_t&amp;d",#N/A,FALSE,"p&amp;l_t&amp;D_01_02 (2)"}</definedName>
    <definedName name="t" hidden="1">{"pl_t&amp;d",#N/A,FALSE,"p&amp;l_t&amp;D_01_02 (2)"}</definedName>
    <definedName name="t_1" hidden="1">{"pl_t&amp;d",#N/A,FALSE,"p&amp;l_t&amp;D_01_02 (2)"}</definedName>
    <definedName name="Tariff" localSheetId="9">#REF!</definedName>
    <definedName name="Tariff" localSheetId="10">#REF!</definedName>
    <definedName name="Tariff" localSheetId="13">#REF!</definedName>
    <definedName name="Tariff" localSheetId="6">#REF!</definedName>
    <definedName name="Tariff">#REF!</definedName>
    <definedName name="TarrGrowth" localSheetId="9">#REF!</definedName>
    <definedName name="TarrGrowth" localSheetId="10">#REF!</definedName>
    <definedName name="TarrGrowth" localSheetId="12">#REF!</definedName>
    <definedName name="TarrGrowth" localSheetId="13">#REF!</definedName>
    <definedName name="TarrGrowth" localSheetId="6">#REF!</definedName>
    <definedName name="TarrGrowth">#REF!</definedName>
    <definedName name="TEST0">[3]ZKOK6!#REF!</definedName>
    <definedName name="TEST1">#REF!</definedName>
    <definedName name="TEST10">#REF!</definedName>
    <definedName name="TEST11">#REF!</definedName>
    <definedName name="TEST12">#REF!</definedName>
    <definedName name="TEST13">#REF!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[5]Sheet1!#REF!</definedName>
    <definedName name="TESTKEYS">[3]ZKOK6!#REF!</definedName>
    <definedName name="TESTVKEY">[5]Sheet1!#REF!</definedName>
    <definedName name="TOTAL">#REF!</definedName>
    <definedName name="Town_Vijayawada_Rural_Vijayawada_Machilipatnam_Gudivada">'[17]7'!#REF!</definedName>
    <definedName name="TTT" hidden="1">{"pl_t&amp;d",#N/A,FALSE,"p&amp;l_t&amp;D_01_02 (2)"}</definedName>
    <definedName name="TTT_1" hidden="1">{"pl_t&amp;d",#N/A,FALSE,"p&amp;l_t&amp;D_01_02 (2)"}</definedName>
    <definedName name="vinod" hidden="1">{"pl_t&amp;d",#N/A,FALSE,"p&amp;l_t&amp;D_01_02 (2)"}</definedName>
    <definedName name="wdsd" hidden="1">{"pl_t&amp;d",#N/A,FALSE,"p&amp;l_t&amp;D_01_02 (2)"}</definedName>
    <definedName name="wdsd_1" hidden="1">{"pl_t&amp;d",#N/A,FALSE,"p&amp;l_t&amp;D_01_02 (2)"}</definedName>
    <definedName name="WEWE">[18]all!$A$2:$A$28</definedName>
    <definedName name="wq" hidden="1">{"pl_t&amp;d",#N/A,FALSE,"p&amp;l_t&amp;D_01_02 (2)"}</definedName>
    <definedName name="wq_1" hidden="1">{"pl_t&amp;d",#N/A,FALSE,"p&amp;l_t&amp;D_01_02 (2)"}</definedName>
    <definedName name="wqe" localSheetId="9">'[9]Other revenue sources'!#REF!</definedName>
    <definedName name="wqe">'[9]Other revenue sources'!#REF!</definedName>
    <definedName name="wqetydwd" hidden="1">{"pl_t&amp;d",#N/A,FALSE,"p&amp;l_t&amp;D_01_02 (2)"}</definedName>
    <definedName name="wqetydwd_1" hidden="1">{"pl_t&amp;d",#N/A,FALSE,"p&amp;l_t&amp;D_01_02 (2)"}</definedName>
    <definedName name="wqsxd" hidden="1">{"pl_t&amp;d",#N/A,FALSE,"p&amp;l_t&amp;D_01_02 (2)"}</definedName>
    <definedName name="wqsxd_1" hidden="1">{"pl_t&amp;d",#N/A,FALSE,"p&amp;l_t&amp;D_01_02 (2)"}</definedName>
    <definedName name="wqwq" hidden="1">{"pl_t&amp;d",#N/A,FALSE,"p&amp;l_t&amp;D_01_02 (2)"}</definedName>
    <definedName name="wqwq_1" hidden="1">{"pl_t&amp;d",#N/A,FALSE,"p&amp;l_t&amp;D_01_02 (2)"}</definedName>
    <definedName name="wqyqu" hidden="1">{"pl_t&amp;d",#N/A,FALSE,"p&amp;l_t&amp;D_01_02 (2)"}</definedName>
    <definedName name="wqyqu_1" hidden="1">{"pl_t&amp;d",#N/A,FALSE,"p&amp;l_t&amp;D_01_02 (2)"}</definedName>
    <definedName name="wrn.ARR._.Output." hidden="1">{#N/A,#N/A,FALSE,"1.1";#N/A,#N/A,FALSE,"1.1a";#N/A,#N/A,FALSE,"1.1b";#N/A,#N/A,FALSE,"1.1c";#N/A,#N/A,FALSE,"1.1e";#N/A,#N/A,FALSE,"1.1f";#N/A,#N/A,FALSE,"1.1g";#N/A,#N/A,FALSE,"1.1h_T";#N/A,#N/A,FALSE,"1.1h_D";#N/A,#N/A,FALSE,"1.2";#N/A,#N/A,FALSE,"1.3";#N/A,#N/A,FALSE,"1.3b";#N/A,#N/A,FALSE,"1.4";#N/A,#N/A,FALSE,"1.5";#N/A,#N/A,FALSE,"1.6";#N/A,#N/A,FALSE,"2.1";#N/A,#N/A,FALSE,"SOD";#N/A,#N/A,FALSE,"OL";#N/A,#N/A,FALSE,"CF"}</definedName>
    <definedName name="wrn.pl." hidden="1">{"pl_t&amp;d",#N/A,FALSE,"p&amp;l_t&amp;D_01_02 (2)"}</definedName>
    <definedName name="wrn.pl._1" hidden="1">{"pl_t&amp;d",#N/A,FALSE,"p&amp;l_t&amp;D_01_02 (2)"}</definedName>
    <definedName name="wrn.pl_td." hidden="1">{"pl_td_01_02",#N/A,FALSE,"p&amp;l_t&amp;D_01_02 (2)"}</definedName>
    <definedName name="wrn.pl_td._1" hidden="1">{"pl_td_01_02",#N/A,FALSE,"p&amp;l_t&amp;D_01_02 (2)"}</definedName>
    <definedName name="ww" hidden="1">{"pl_t&amp;d",#N/A,FALSE,"p&amp;l_t&amp;D_01_02 (2)"}</definedName>
    <definedName name="wwe" hidden="1">{"pl_t&amp;d",#N/A,FALSE,"p&amp;l_t&amp;D_01_02 (2)"}</definedName>
    <definedName name="wweerrtt" hidden="1">{"pl_t&amp;d",#N/A,FALSE,"p&amp;l_t&amp;D_01_02 (2)"}</definedName>
    <definedName name="x" hidden="1">{"pl_t&amp;d",#N/A,FALSE,"p&amp;l_t&amp;D_01_02 (2)"}</definedName>
    <definedName name="x_1" hidden="1">{"pl_t&amp;d",#N/A,FALSE,"p&amp;l_t&amp;D_01_02 (2)"}</definedName>
    <definedName name="x_dataentry">[19]Instructions!#REF!</definedName>
    <definedName name="xx" localSheetId="9">#REF!</definedName>
    <definedName name="xx" localSheetId="10">#REF!</definedName>
    <definedName name="xx" localSheetId="12">#REF!</definedName>
    <definedName name="xx" localSheetId="13">#REF!</definedName>
    <definedName name="xx" localSheetId="6">#REF!</definedName>
    <definedName name="xx">#REF!</definedName>
    <definedName name="xx_1" hidden="1">{"pl_t&amp;d",#N/A,FALSE,"p&amp;l_t&amp;D_01_02 (2)"}</definedName>
    <definedName name="xxc" hidden="1">{"pl_t&amp;d",#N/A,FALSE,"p&amp;l_t&amp;D_01_02 (2)"}</definedName>
    <definedName name="xxc_1" hidden="1">{"pl_t&amp;d",#N/A,FALSE,"p&amp;l_t&amp;D_01_02 (2)"}</definedName>
    <definedName name="xxx" localSheetId="9">#REF!</definedName>
    <definedName name="xxx" localSheetId="10">#REF!</definedName>
    <definedName name="xxx" localSheetId="12">#REF!</definedName>
    <definedName name="xxx" localSheetId="13">#REF!</definedName>
    <definedName name="xxx" localSheetId="6">#REF!</definedName>
    <definedName name="xxx">#REF!</definedName>
    <definedName name="xxx_1" hidden="1">{"pl_t&amp;d",#N/A,FALSE,"p&amp;l_t&amp;D_01_02 (2)"}</definedName>
    <definedName name="xxxx" hidden="1">{"pl_t&amp;d",#N/A,FALSE,"p&amp;l_t&amp;D_01_02 (2)"}</definedName>
    <definedName name="xxxxxx" hidden="1">{"pl_t&amp;d",#N/A,FALSE,"p&amp;l_t&amp;D_01_02 (2)"}</definedName>
    <definedName name="xyz" localSheetId="9">'[20]Consumer Data &gt;100kVA'!#REF!</definedName>
    <definedName name="xyz">'[20]Consumer Data &gt;100kVA'!#REF!</definedName>
    <definedName name="y" hidden="1">{"pl_t&amp;d",#N/A,FALSE,"p&amp;l_t&amp;D_01_02 (2)"}</definedName>
    <definedName name="y_1" hidden="1">{"pl_t&amp;d",#N/A,FALSE,"p&amp;l_t&amp;D_01_02 (2)"}</definedName>
    <definedName name="YEAR">#REF!</definedName>
    <definedName name="YEAR___0">#REF!</definedName>
    <definedName name="yerpedu">#REF!</definedName>
    <definedName name="ypd">#REF!</definedName>
    <definedName name="Z_60145AF4_EDFE_4538_9D89_6C323E319047_.wvu.PrintArea" localSheetId="10" hidden="1">'P-14'!$A$1:$F$83</definedName>
    <definedName name="Z_60145AF4_EDFE_4538_9D89_6C323E319047_.wvu.PrintTitles" localSheetId="10" hidden="1">'P-14'!$A$3:$IV$3</definedName>
    <definedName name="Z_6B1236C0_5145_11DA_AD19_0008A13E6792_.wvu.PrintArea" localSheetId="10" hidden="1">'P-14'!$A$1:$F$83</definedName>
    <definedName name="Z_6B1236C0_5145_11DA_AD19_0008A13E6792_.wvu.PrintTitles" localSheetId="10" hidden="1">'P-14'!$A$3:$IV$3</definedName>
    <definedName name="Z_E84B7A60_20AD_11D6_93D2_DB6436D9252C_.wvu.Cols" localSheetId="10" hidden="1">'P-14'!$D$1:$D$65536</definedName>
    <definedName name="Z_E84B7A60_20AD_11D6_93D2_DB6436D9252C_.wvu.PrintArea" localSheetId="10" hidden="1">'P-14'!$A$1:$F$83</definedName>
  </definedNames>
  <calcPr calcId="124519"/>
</workbook>
</file>

<file path=xl/calcChain.xml><?xml version="1.0" encoding="utf-8"?>
<calcChain xmlns="http://schemas.openxmlformats.org/spreadsheetml/2006/main">
  <c r="O48" i="69"/>
  <c r="N48"/>
  <c r="H48"/>
  <c r="G48"/>
  <c r="F48"/>
  <c r="E48"/>
  <c r="B48"/>
  <c r="AA47"/>
  <c r="J47" s="1"/>
  <c r="Q47"/>
  <c r="P47"/>
  <c r="P46"/>
  <c r="R46" s="1"/>
  <c r="K46"/>
  <c r="I46"/>
  <c r="Q46" s="1"/>
  <c r="AA46"/>
  <c r="J46" s="1"/>
  <c r="AA45"/>
  <c r="P45"/>
  <c r="R45" s="1"/>
  <c r="K45"/>
  <c r="I45"/>
  <c r="P44"/>
  <c r="R44" s="1"/>
  <c r="K44"/>
  <c r="I44"/>
  <c r="Q44" s="1"/>
  <c r="AA44"/>
  <c r="AA43"/>
  <c r="P43"/>
  <c r="R43" s="1"/>
  <c r="K43"/>
  <c r="I43"/>
  <c r="Q43" s="1"/>
  <c r="P42"/>
  <c r="R42" s="1"/>
  <c r="K42"/>
  <c r="I42"/>
  <c r="Q42" s="1"/>
  <c r="AA42"/>
  <c r="AA41"/>
  <c r="P41"/>
  <c r="R41" s="1"/>
  <c r="K41"/>
  <c r="I41"/>
  <c r="P40"/>
  <c r="R40" s="1"/>
  <c r="K40"/>
  <c r="I40"/>
  <c r="Q40" s="1"/>
  <c r="AA40"/>
  <c r="AA39"/>
  <c r="M48"/>
  <c r="K39"/>
  <c r="K48" s="1"/>
  <c r="I39"/>
  <c r="Q39" s="1"/>
  <c r="D48"/>
  <c r="C48"/>
  <c r="O38"/>
  <c r="N38"/>
  <c r="H38"/>
  <c r="G38"/>
  <c r="F38"/>
  <c r="E38"/>
  <c r="B38"/>
  <c r="P37"/>
  <c r="R37" s="1"/>
  <c r="K37"/>
  <c r="I37"/>
  <c r="Q37" s="1"/>
  <c r="AA37"/>
  <c r="AA36"/>
  <c r="P36"/>
  <c r="K36"/>
  <c r="I36"/>
  <c r="Q36" s="1"/>
  <c r="P35"/>
  <c r="R35" s="1"/>
  <c r="K35"/>
  <c r="I35"/>
  <c r="Q35" s="1"/>
  <c r="AA35"/>
  <c r="AA34"/>
  <c r="P34"/>
  <c r="R34" s="1"/>
  <c r="K34"/>
  <c r="I34"/>
  <c r="Q34" s="1"/>
  <c r="P33"/>
  <c r="R33" s="1"/>
  <c r="K33"/>
  <c r="I33"/>
  <c r="Q33" s="1"/>
  <c r="AA33"/>
  <c r="AA32"/>
  <c r="P32"/>
  <c r="R32" s="1"/>
  <c r="K32"/>
  <c r="I32"/>
  <c r="P31"/>
  <c r="R31" s="1"/>
  <c r="K31"/>
  <c r="I31"/>
  <c r="Q31" s="1"/>
  <c r="AA31"/>
  <c r="AA30"/>
  <c r="P30"/>
  <c r="R30" s="1"/>
  <c r="K30"/>
  <c r="I30"/>
  <c r="Q30" s="1"/>
  <c r="P29"/>
  <c r="R29" s="1"/>
  <c r="K29"/>
  <c r="I29"/>
  <c r="Q29" s="1"/>
  <c r="AA29"/>
  <c r="AA28"/>
  <c r="P28"/>
  <c r="R28" s="1"/>
  <c r="K28"/>
  <c r="I28"/>
  <c r="J28" s="1"/>
  <c r="P27"/>
  <c r="R27" s="1"/>
  <c r="K27"/>
  <c r="I27"/>
  <c r="Q27" s="1"/>
  <c r="AA27"/>
  <c r="J27" s="1"/>
  <c r="AA26"/>
  <c r="I26"/>
  <c r="Q26" s="1"/>
  <c r="P25"/>
  <c r="K25"/>
  <c r="I25"/>
  <c r="Q25" s="1"/>
  <c r="AA25"/>
  <c r="P24"/>
  <c r="R24" s="1"/>
  <c r="K24"/>
  <c r="I24"/>
  <c r="Q24" s="1"/>
  <c r="D38"/>
  <c r="AA23"/>
  <c r="M38"/>
  <c r="K23"/>
  <c r="K38" s="1"/>
  <c r="I23"/>
  <c r="Q23" s="1"/>
  <c r="C38"/>
  <c r="P21"/>
  <c r="R21" s="1"/>
  <c r="I21"/>
  <c r="Q21" s="1"/>
  <c r="K21"/>
  <c r="AA21"/>
  <c r="AA20"/>
  <c r="Q20"/>
  <c r="P20"/>
  <c r="R20" s="1"/>
  <c r="K20"/>
  <c r="I20"/>
  <c r="J20" s="1"/>
  <c r="V19"/>
  <c r="U19"/>
  <c r="T19"/>
  <c r="S19"/>
  <c r="O19"/>
  <c r="N19"/>
  <c r="M19"/>
  <c r="H19"/>
  <c r="G19"/>
  <c r="F19"/>
  <c r="E19"/>
  <c r="B19"/>
  <c r="P18"/>
  <c r="R18" s="1"/>
  <c r="I18"/>
  <c r="AA18"/>
  <c r="C19"/>
  <c r="R17"/>
  <c r="P17"/>
  <c r="K17"/>
  <c r="K19" s="1"/>
  <c r="I17"/>
  <c r="Q17" s="1"/>
  <c r="D19"/>
  <c r="P16"/>
  <c r="R16" s="1"/>
  <c r="K16"/>
  <c r="I16"/>
  <c r="Q16" s="1"/>
  <c r="AA16"/>
  <c r="J16" s="1"/>
  <c r="P15"/>
  <c r="R15" s="1"/>
  <c r="H15"/>
  <c r="I15" s="1"/>
  <c r="E15"/>
  <c r="AA15"/>
  <c r="B15"/>
  <c r="AA14"/>
  <c r="P14"/>
  <c r="R14" s="1"/>
  <c r="I14"/>
  <c r="J14" s="1"/>
  <c r="AA13"/>
  <c r="P13"/>
  <c r="R13" s="1"/>
  <c r="I13"/>
  <c r="Q13" s="1"/>
  <c r="P12"/>
  <c r="R12" s="1"/>
  <c r="K12"/>
  <c r="I12"/>
  <c r="Q12" s="1"/>
  <c r="AA12"/>
  <c r="AA11"/>
  <c r="P11"/>
  <c r="I11"/>
  <c r="Q11" s="1"/>
  <c r="Q10"/>
  <c r="P10"/>
  <c r="K10"/>
  <c r="AA10"/>
  <c r="J10" s="1"/>
  <c r="Q9"/>
  <c r="P9"/>
  <c r="R9" s="1"/>
  <c r="K9"/>
  <c r="AA9"/>
  <c r="J9" s="1"/>
  <c r="P8"/>
  <c r="R8" s="1"/>
  <c r="I8"/>
  <c r="H8"/>
  <c r="E8"/>
  <c r="AA8" s="1"/>
  <c r="B8"/>
  <c r="AA7"/>
  <c r="V7"/>
  <c r="U7"/>
  <c r="T7"/>
  <c r="S7"/>
  <c r="S22" s="1"/>
  <c r="S34" s="1"/>
  <c r="S38" s="1"/>
  <c r="S44" s="1"/>
  <c r="O7"/>
  <c r="N7"/>
  <c r="M7"/>
  <c r="K7"/>
  <c r="G7"/>
  <c r="F7"/>
  <c r="F22" s="1"/>
  <c r="E7"/>
  <c r="B7"/>
  <c r="AA5"/>
  <c r="P5"/>
  <c r="R5" s="1"/>
  <c r="I5"/>
  <c r="Q5" s="1"/>
  <c r="P4"/>
  <c r="P7" s="1"/>
  <c r="H4"/>
  <c r="I4" s="1"/>
  <c r="D7"/>
  <c r="C7"/>
  <c r="F67" i="68"/>
  <c r="F66"/>
  <c r="F65"/>
  <c r="W47" i="69" l="1"/>
  <c r="E22"/>
  <c r="E50" s="1"/>
  <c r="M22"/>
  <c r="T22"/>
  <c r="T34" s="1"/>
  <c r="T38" s="1"/>
  <c r="T44" s="1"/>
  <c r="T46" s="1"/>
  <c r="T48" s="1"/>
  <c r="T50" s="1"/>
  <c r="J12"/>
  <c r="J41"/>
  <c r="Z41" s="1"/>
  <c r="J42"/>
  <c r="J44"/>
  <c r="L44" s="1"/>
  <c r="Q28"/>
  <c r="R4"/>
  <c r="R7" s="1"/>
  <c r="G22"/>
  <c r="G50" s="1"/>
  <c r="O22"/>
  <c r="O50" s="1"/>
  <c r="V22"/>
  <c r="V34" s="1"/>
  <c r="V38" s="1"/>
  <c r="V44" s="1"/>
  <c r="I19"/>
  <c r="J21"/>
  <c r="Z21" s="1"/>
  <c r="J31"/>
  <c r="W31" s="1"/>
  <c r="J33"/>
  <c r="J35"/>
  <c r="L35" s="1"/>
  <c r="J37"/>
  <c r="W37" s="1"/>
  <c r="K22"/>
  <c r="I38"/>
  <c r="J40"/>
  <c r="Z40" s="1"/>
  <c r="N22"/>
  <c r="N50" s="1"/>
  <c r="U22"/>
  <c r="U34" s="1"/>
  <c r="U38" s="1"/>
  <c r="U44" s="1"/>
  <c r="U46" s="1"/>
  <c r="U48" s="1"/>
  <c r="U50" s="1"/>
  <c r="J25"/>
  <c r="J29"/>
  <c r="L29" s="1"/>
  <c r="J45"/>
  <c r="W45" s="1"/>
  <c r="B50"/>
  <c r="B22"/>
  <c r="P19"/>
  <c r="P22" s="1"/>
  <c r="F50"/>
  <c r="J32"/>
  <c r="W32" s="1"/>
  <c r="Z12"/>
  <c r="L12"/>
  <c r="W12"/>
  <c r="Q15"/>
  <c r="J15"/>
  <c r="L15" s="1"/>
  <c r="Z16"/>
  <c r="L16"/>
  <c r="W16"/>
  <c r="L21"/>
  <c r="L33"/>
  <c r="Z33"/>
  <c r="W33"/>
  <c r="L40"/>
  <c r="W41"/>
  <c r="L41"/>
  <c r="S46"/>
  <c r="S48" s="1"/>
  <c r="S50" s="1"/>
  <c r="Z9"/>
  <c r="W9"/>
  <c r="L9"/>
  <c r="Z25"/>
  <c r="W25"/>
  <c r="Z29"/>
  <c r="W29"/>
  <c r="L32"/>
  <c r="Z46"/>
  <c r="L46"/>
  <c r="W46"/>
  <c r="K50"/>
  <c r="J8"/>
  <c r="L8" s="1"/>
  <c r="Q4"/>
  <c r="Q7" s="1"/>
  <c r="J4"/>
  <c r="I7"/>
  <c r="I22" s="1"/>
  <c r="V46"/>
  <c r="V48" s="1"/>
  <c r="V50" s="1"/>
  <c r="Z20"/>
  <c r="L20"/>
  <c r="W20"/>
  <c r="Z27"/>
  <c r="W27"/>
  <c r="L27"/>
  <c r="Z45"/>
  <c r="Z10"/>
  <c r="W10"/>
  <c r="L10"/>
  <c r="Z14"/>
  <c r="W14"/>
  <c r="L14"/>
  <c r="Z28"/>
  <c r="L28"/>
  <c r="W28"/>
  <c r="Z35"/>
  <c r="W35"/>
  <c r="Z37"/>
  <c r="L37"/>
  <c r="Z42"/>
  <c r="L42"/>
  <c r="W42"/>
  <c r="Z44"/>
  <c r="W44"/>
  <c r="C22"/>
  <c r="C50" s="1"/>
  <c r="AA48"/>
  <c r="D22"/>
  <c r="D50" s="1"/>
  <c r="R19"/>
  <c r="R22" s="1"/>
  <c r="M50"/>
  <c r="Q8"/>
  <c r="Q14"/>
  <c r="J5"/>
  <c r="H7"/>
  <c r="H22" s="1"/>
  <c r="H50" s="1"/>
  <c r="J11"/>
  <c r="J13"/>
  <c r="J18"/>
  <c r="Q18"/>
  <c r="Q19" s="1"/>
  <c r="J26"/>
  <c r="J30"/>
  <c r="J34"/>
  <c r="J39"/>
  <c r="P39"/>
  <c r="J43"/>
  <c r="AA24"/>
  <c r="J24" s="1"/>
  <c r="Q32"/>
  <c r="Q38" s="1"/>
  <c r="Q41"/>
  <c r="Q45"/>
  <c r="I48"/>
  <c r="I50" s="1"/>
  <c r="AA17"/>
  <c r="J23"/>
  <c r="P23"/>
  <c r="J36"/>
  <c r="I181" i="67"/>
  <c r="H181"/>
  <c r="G181"/>
  <c r="F181"/>
  <c r="E181"/>
  <c r="D181"/>
  <c r="C181"/>
  <c r="J181" s="1"/>
  <c r="I180"/>
  <c r="H180"/>
  <c r="G180"/>
  <c r="F180"/>
  <c r="E180"/>
  <c r="D180"/>
  <c r="C180"/>
  <c r="J180" s="1"/>
  <c r="J179"/>
  <c r="I179"/>
  <c r="H179"/>
  <c r="G179"/>
  <c r="F179"/>
  <c r="E179"/>
  <c r="D179"/>
  <c r="K179" s="1"/>
  <c r="C179"/>
  <c r="I178"/>
  <c r="K178" s="1"/>
  <c r="H178"/>
  <c r="G178"/>
  <c r="F178"/>
  <c r="E178"/>
  <c r="D178"/>
  <c r="C178"/>
  <c r="J178" s="1"/>
  <c r="I177"/>
  <c r="H177"/>
  <c r="G177"/>
  <c r="F177"/>
  <c r="E177"/>
  <c r="D177"/>
  <c r="C177"/>
  <c r="J177" s="1"/>
  <c r="I176"/>
  <c r="H176"/>
  <c r="G176"/>
  <c r="F176"/>
  <c r="E176"/>
  <c r="D176"/>
  <c r="C176"/>
  <c r="J176" s="1"/>
  <c r="K171"/>
  <c r="J171"/>
  <c r="K170"/>
  <c r="J170"/>
  <c r="K169"/>
  <c r="J169"/>
  <c r="K168"/>
  <c r="J168"/>
  <c r="K167"/>
  <c r="J167"/>
  <c r="K166"/>
  <c r="J166"/>
  <c r="K161"/>
  <c r="J161"/>
  <c r="K160"/>
  <c r="J160"/>
  <c r="K159"/>
  <c r="J159"/>
  <c r="K158"/>
  <c r="J158"/>
  <c r="K157"/>
  <c r="J157"/>
  <c r="K156"/>
  <c r="J156"/>
  <c r="K151"/>
  <c r="J151"/>
  <c r="K150"/>
  <c r="J150"/>
  <c r="K149"/>
  <c r="J149"/>
  <c r="K148"/>
  <c r="J148"/>
  <c r="K147"/>
  <c r="J147"/>
  <c r="K146"/>
  <c r="J146"/>
  <c r="K141"/>
  <c r="J141"/>
  <c r="K140"/>
  <c r="J140"/>
  <c r="K139"/>
  <c r="J139"/>
  <c r="K138"/>
  <c r="J138"/>
  <c r="K137"/>
  <c r="J137"/>
  <c r="K136"/>
  <c r="J136"/>
  <c r="K131"/>
  <c r="J131"/>
  <c r="K130"/>
  <c r="J130"/>
  <c r="K129"/>
  <c r="J129"/>
  <c r="K128"/>
  <c r="J128"/>
  <c r="K127"/>
  <c r="J127"/>
  <c r="K126"/>
  <c r="J126"/>
  <c r="K121"/>
  <c r="J121"/>
  <c r="K120"/>
  <c r="J120"/>
  <c r="K119"/>
  <c r="J119"/>
  <c r="K118"/>
  <c r="J118"/>
  <c r="K117"/>
  <c r="J117"/>
  <c r="K116"/>
  <c r="J116"/>
  <c r="K111"/>
  <c r="J111"/>
  <c r="K110"/>
  <c r="J110"/>
  <c r="K109"/>
  <c r="J109"/>
  <c r="K108"/>
  <c r="J108"/>
  <c r="K107"/>
  <c r="J107"/>
  <c r="K106"/>
  <c r="J106"/>
  <c r="K101"/>
  <c r="J101"/>
  <c r="K100"/>
  <c r="J100"/>
  <c r="K99"/>
  <c r="J99"/>
  <c r="K98"/>
  <c r="J98"/>
  <c r="K97"/>
  <c r="J97"/>
  <c r="K96"/>
  <c r="J96"/>
  <c r="K91"/>
  <c r="J91"/>
  <c r="K90"/>
  <c r="J90"/>
  <c r="K89"/>
  <c r="J89"/>
  <c r="K88"/>
  <c r="J88"/>
  <c r="K87"/>
  <c r="J87"/>
  <c r="K86"/>
  <c r="J86"/>
  <c r="K81"/>
  <c r="J81"/>
  <c r="K80"/>
  <c r="J80"/>
  <c r="K79"/>
  <c r="J79"/>
  <c r="K78"/>
  <c r="J78"/>
  <c r="K77"/>
  <c r="J77"/>
  <c r="K76"/>
  <c r="J76"/>
  <c r="K71"/>
  <c r="J71"/>
  <c r="K70"/>
  <c r="J70"/>
  <c r="K69"/>
  <c r="J69"/>
  <c r="K68"/>
  <c r="J68"/>
  <c r="K67"/>
  <c r="J67"/>
  <c r="K66"/>
  <c r="J66"/>
  <c r="K61"/>
  <c r="J61"/>
  <c r="K60"/>
  <c r="J60"/>
  <c r="K59"/>
  <c r="J59"/>
  <c r="K58"/>
  <c r="J58"/>
  <c r="K57"/>
  <c r="J57"/>
  <c r="K56"/>
  <c r="J56"/>
  <c r="K51"/>
  <c r="J51"/>
  <c r="K50"/>
  <c r="J50"/>
  <c r="K49"/>
  <c r="J49"/>
  <c r="K48"/>
  <c r="J48"/>
  <c r="K47"/>
  <c r="J47"/>
  <c r="K46"/>
  <c r="J46"/>
  <c r="K41"/>
  <c r="J41"/>
  <c r="K40"/>
  <c r="J40"/>
  <c r="K39"/>
  <c r="J39"/>
  <c r="K38"/>
  <c r="J38"/>
  <c r="K37"/>
  <c r="J37"/>
  <c r="K36"/>
  <c r="J36"/>
  <c r="K31"/>
  <c r="J31"/>
  <c r="K30"/>
  <c r="J30"/>
  <c r="K29"/>
  <c r="J29"/>
  <c r="K28"/>
  <c r="J28"/>
  <c r="K27"/>
  <c r="J27"/>
  <c r="K26"/>
  <c r="J26"/>
  <c r="K21"/>
  <c r="J21"/>
  <c r="K20"/>
  <c r="J20"/>
  <c r="K19"/>
  <c r="J19"/>
  <c r="K18"/>
  <c r="J18"/>
  <c r="K17"/>
  <c r="J17"/>
  <c r="K16"/>
  <c r="J16"/>
  <c r="K11"/>
  <c r="J11"/>
  <c r="L11" s="1"/>
  <c r="K10"/>
  <c r="J10"/>
  <c r="L10" s="1"/>
  <c r="K9"/>
  <c r="J9"/>
  <c r="L9" s="1"/>
  <c r="K8"/>
  <c r="J8"/>
  <c r="L8" s="1"/>
  <c r="K7"/>
  <c r="J7"/>
  <c r="L7" s="1"/>
  <c r="K6"/>
  <c r="J6"/>
  <c r="L6" s="1"/>
  <c r="M19" i="66"/>
  <c r="J19"/>
  <c r="I19"/>
  <c r="H19"/>
  <c r="G19"/>
  <c r="D19"/>
  <c r="C19"/>
  <c r="B19"/>
  <c r="E18"/>
  <c r="E17"/>
  <c r="E16"/>
  <c r="E15"/>
  <c r="E14"/>
  <c r="E13"/>
  <c r="K12"/>
  <c r="E12"/>
  <c r="K11"/>
  <c r="E11"/>
  <c r="K10"/>
  <c r="E10"/>
  <c r="K9"/>
  <c r="E9"/>
  <c r="K8"/>
  <c r="E8"/>
  <c r="K7"/>
  <c r="K19" s="1"/>
  <c r="E7"/>
  <c r="E19" s="1"/>
  <c r="F74" i="46"/>
  <c r="E74"/>
  <c r="Q48" i="69" l="1"/>
  <c r="W40"/>
  <c r="X40" s="1"/>
  <c r="Z32"/>
  <c r="Z31"/>
  <c r="L45"/>
  <c r="L31"/>
  <c r="W21"/>
  <c r="Y21" s="1"/>
  <c r="P38"/>
  <c r="R23"/>
  <c r="R38" s="1"/>
  <c r="Z24"/>
  <c r="W24"/>
  <c r="Z34"/>
  <c r="L34"/>
  <c r="W34"/>
  <c r="W18"/>
  <c r="Z18"/>
  <c r="L18"/>
  <c r="L5"/>
  <c r="Z5"/>
  <c r="W5"/>
  <c r="X42"/>
  <c r="Y42"/>
  <c r="Y40"/>
  <c r="X21"/>
  <c r="X12"/>
  <c r="Y12"/>
  <c r="Z36"/>
  <c r="W36"/>
  <c r="L36"/>
  <c r="Z39"/>
  <c r="L39"/>
  <c r="W39"/>
  <c r="J48"/>
  <c r="X37"/>
  <c r="Y37"/>
  <c r="X45"/>
  <c r="Y45"/>
  <c r="X20"/>
  <c r="Y20"/>
  <c r="X29"/>
  <c r="Y29"/>
  <c r="X41"/>
  <c r="Y41"/>
  <c r="X33"/>
  <c r="Y33"/>
  <c r="AA19"/>
  <c r="AA22" s="1"/>
  <c r="J17"/>
  <c r="P48"/>
  <c r="R39"/>
  <c r="R48" s="1"/>
  <c r="Z26"/>
  <c r="W26"/>
  <c r="L11"/>
  <c r="Z11"/>
  <c r="W11"/>
  <c r="X35"/>
  <c r="Y35"/>
  <c r="Y14"/>
  <c r="X14"/>
  <c r="J7"/>
  <c r="Z4"/>
  <c r="W4"/>
  <c r="L4"/>
  <c r="Z8"/>
  <c r="W8"/>
  <c r="X32"/>
  <c r="Y32"/>
  <c r="Y25"/>
  <c r="X25"/>
  <c r="X31"/>
  <c r="Y31"/>
  <c r="X16"/>
  <c r="Y16"/>
  <c r="AA38"/>
  <c r="Q22"/>
  <c r="Q50" s="1"/>
  <c r="W23"/>
  <c r="J38"/>
  <c r="Z38" s="1"/>
  <c r="Z23"/>
  <c r="L23"/>
  <c r="Z43"/>
  <c r="L43"/>
  <c r="W43"/>
  <c r="Z30"/>
  <c r="L30"/>
  <c r="W30"/>
  <c r="W13"/>
  <c r="Z13"/>
  <c r="L13"/>
  <c r="X44"/>
  <c r="Y44"/>
  <c r="X28"/>
  <c r="Y28"/>
  <c r="X10"/>
  <c r="Y10"/>
  <c r="X27"/>
  <c r="Y27"/>
  <c r="X46"/>
  <c r="Y46"/>
  <c r="Y9"/>
  <c r="X9"/>
  <c r="Z15"/>
  <c r="W15"/>
  <c r="K177" i="67"/>
  <c r="K180"/>
  <c r="K176"/>
  <c r="K181"/>
  <c r="R50" i="69" l="1"/>
  <c r="AA50"/>
  <c r="W48"/>
  <c r="Y39"/>
  <c r="X39"/>
  <c r="Y36"/>
  <c r="X36"/>
  <c r="X18"/>
  <c r="Y18"/>
  <c r="Y24"/>
  <c r="X24"/>
  <c r="X13"/>
  <c r="Y13"/>
  <c r="X4"/>
  <c r="Y4"/>
  <c r="W7"/>
  <c r="Y15"/>
  <c r="X15"/>
  <c r="X11"/>
  <c r="Y11"/>
  <c r="X5"/>
  <c r="Y5"/>
  <c r="P50"/>
  <c r="L38"/>
  <c r="L7"/>
  <c r="Y30"/>
  <c r="X30"/>
  <c r="X8"/>
  <c r="Y8"/>
  <c r="Y43"/>
  <c r="X43"/>
  <c r="Z48"/>
  <c r="X23"/>
  <c r="Y23"/>
  <c r="W38"/>
  <c r="Z7"/>
  <c r="X26"/>
  <c r="Y26"/>
  <c r="Z17"/>
  <c r="L17"/>
  <c r="L19" s="1"/>
  <c r="W17"/>
  <c r="J19"/>
  <c r="Y34"/>
  <c r="X34"/>
  <c r="L48"/>
  <c r="L22" l="1"/>
  <c r="L50"/>
  <c r="Z19"/>
  <c r="X38"/>
  <c r="Y38"/>
  <c r="X7"/>
  <c r="Y7"/>
  <c r="X17"/>
  <c r="W19"/>
  <c r="W22" s="1"/>
  <c r="Y17"/>
  <c r="X48"/>
  <c r="Y48"/>
  <c r="J22"/>
  <c r="X22" l="1"/>
  <c r="Y22"/>
  <c r="X19"/>
  <c r="Y19"/>
  <c r="Z22"/>
  <c r="J50"/>
  <c r="W50"/>
  <c r="F76" i="46"/>
  <c r="F80"/>
  <c r="Y50" i="69" l="1"/>
  <c r="X50"/>
  <c r="Z50"/>
  <c r="D74" i="46"/>
  <c r="D80" l="1"/>
  <c r="D78"/>
  <c r="D76"/>
  <c r="F78"/>
  <c r="I78" s="1"/>
  <c r="E78"/>
  <c r="E80"/>
  <c r="E76"/>
  <c r="E59"/>
  <c r="E54"/>
  <c r="E48"/>
  <c r="E38"/>
  <c r="E32"/>
  <c r="E24"/>
  <c r="E21"/>
  <c r="E16"/>
  <c r="E13"/>
  <c r="E7"/>
  <c r="D7"/>
  <c r="F7"/>
  <c r="D13"/>
  <c r="F13"/>
  <c r="D16"/>
  <c r="F16"/>
  <c r="D21"/>
  <c r="F21"/>
  <c r="D24"/>
  <c r="F24"/>
  <c r="D32"/>
  <c r="F32"/>
  <c r="D38"/>
  <c r="F38"/>
  <c r="D48"/>
  <c r="F48"/>
  <c r="D54"/>
  <c r="F54"/>
  <c r="D59"/>
  <c r="F59"/>
  <c r="D64"/>
  <c r="H78" l="1"/>
  <c r="G78"/>
  <c r="F67"/>
  <c r="F81" s="1"/>
  <c r="D67"/>
  <c r="E67"/>
  <c r="E81" s="1"/>
  <c r="E82" s="1"/>
  <c r="F65" l="1"/>
  <c r="F82"/>
  <c r="D81"/>
  <c r="D82" s="1"/>
  <c r="F17"/>
  <c r="F8"/>
  <c r="F25"/>
  <c r="F39"/>
  <c r="F55"/>
  <c r="F33"/>
  <c r="F49"/>
  <c r="F60"/>
  <c r="F68"/>
  <c r="E17"/>
  <c r="E68"/>
  <c r="E65"/>
  <c r="E60"/>
  <c r="E55"/>
  <c r="E49"/>
  <c r="E39"/>
  <c r="E33"/>
  <c r="E25"/>
  <c r="E8"/>
  <c r="D49" l="1"/>
  <c r="D60"/>
  <c r="D33"/>
  <c r="D25"/>
  <c r="D65"/>
  <c r="D39"/>
  <c r="D68"/>
  <c r="D8"/>
  <c r="D55"/>
  <c r="D17"/>
</calcChain>
</file>

<file path=xl/sharedStrings.xml><?xml version="1.0" encoding="utf-8"?>
<sst xmlns="http://schemas.openxmlformats.org/spreadsheetml/2006/main" count="1052" uniqueCount="429">
  <si>
    <t>Period</t>
  </si>
  <si>
    <t>First six months of the previous year</t>
  </si>
  <si>
    <t>Last six months of the previous year</t>
  </si>
  <si>
    <t>First six months of the current year</t>
  </si>
  <si>
    <t xml:space="preserve">Corrective </t>
  </si>
  <si>
    <t xml:space="preserve">Percentage of time </t>
  </si>
  <si>
    <t>measures proposed</t>
  </si>
  <si>
    <t>when voltage was</t>
  </si>
  <si>
    <t>At 33 kv side of transformer</t>
  </si>
  <si>
    <t xml:space="preserve">below </t>
  </si>
  <si>
    <t xml:space="preserve">above </t>
  </si>
  <si>
    <t>(9%)</t>
  </si>
  <si>
    <t>(6%)</t>
  </si>
  <si>
    <t>Electrical Accidents</t>
  </si>
  <si>
    <t>Items</t>
  </si>
  <si>
    <t>Corrective measures</t>
  </si>
  <si>
    <t xml:space="preserve">proposed to avoid </t>
  </si>
  <si>
    <t>No. of Accidents</t>
  </si>
  <si>
    <t>accidents</t>
  </si>
  <si>
    <t>FATAL</t>
  </si>
  <si>
    <t>NON FATAL</t>
  </si>
  <si>
    <t>HUMAN</t>
  </si>
  <si>
    <t>ANIMAL</t>
  </si>
  <si>
    <t>Release of Service Connection</t>
  </si>
  <si>
    <t>First six months of the current  year</t>
  </si>
  <si>
    <t>No. of service connection provided within 30 days of valid requisition for power supply</t>
  </si>
  <si>
    <t>No. of service connection provided after 30 days of valid requisition for power supply</t>
  </si>
  <si>
    <t>Abstract of outages due to trippings of HT Feeders</t>
  </si>
  <si>
    <t xml:space="preserve">Steps proposed to </t>
  </si>
  <si>
    <t xml:space="preserve">No. of </t>
  </si>
  <si>
    <t xml:space="preserve">Duration of </t>
  </si>
  <si>
    <t>reduce feeder trippings</t>
  </si>
  <si>
    <t>trippings</t>
  </si>
  <si>
    <t>a</t>
  </si>
  <si>
    <t>b</t>
  </si>
  <si>
    <t>ALL 11 KV outgoing Feeders</t>
  </si>
  <si>
    <t>c</t>
  </si>
  <si>
    <t>Power Transformer - I</t>
  </si>
  <si>
    <t>i)    High voltage side</t>
  </si>
  <si>
    <t>ii)   Low voltage side</t>
  </si>
  <si>
    <t>d</t>
  </si>
  <si>
    <t>Power Transformer - II</t>
  </si>
  <si>
    <t>Repeat for all the transformers</t>
  </si>
  <si>
    <t>ALL ORISSA PICTURE</t>
  </si>
  <si>
    <t>Average interruption/33kv feeders</t>
  </si>
  <si>
    <t>= Total duration of trippings</t>
  </si>
  <si>
    <t>at 33 kv/total no. 33 kv feeder</t>
  </si>
  <si>
    <t>= Total duration of trippings at</t>
  </si>
  <si>
    <t>11kv/Total no of 11kv feeders.</t>
  </si>
  <si>
    <t>Failure of Transformer (Nos.)</t>
  </si>
  <si>
    <t>Power Transformers (HT)</t>
  </si>
  <si>
    <t>Distribution Transformers</t>
  </si>
  <si>
    <t>RELEASE OF CUSTOMER BILLS</t>
  </si>
  <si>
    <t xml:space="preserve">Action proposed to be taken for </t>
  </si>
  <si>
    <t>prompt release of customer bills</t>
  </si>
  <si>
    <t>Total</t>
  </si>
  <si>
    <t>Month</t>
  </si>
  <si>
    <t>Interruption</t>
  </si>
  <si>
    <t>First six months of</t>
  </si>
  <si>
    <t>Last six months of</t>
  </si>
  <si>
    <t>the previous year</t>
  </si>
  <si>
    <t>the current year</t>
  </si>
  <si>
    <t>No. of occurances</t>
  </si>
  <si>
    <t>Total duration of interruption</t>
  </si>
  <si>
    <t>Estimated unserved energy</t>
  </si>
  <si>
    <t>due to such interruptions</t>
  </si>
  <si>
    <t>Example :-</t>
  </si>
  <si>
    <t>Load prior to the disturbance x No.</t>
  </si>
  <si>
    <t>of hours of interruption</t>
  </si>
  <si>
    <t>disturbance affecting power</t>
  </si>
  <si>
    <t>TOTAL</t>
  </si>
  <si>
    <t>FORM   P.1</t>
  </si>
  <si>
    <t>FORM   P-2</t>
  </si>
  <si>
    <t>FORM   P.3</t>
  </si>
  <si>
    <t>FORM   P.6</t>
  </si>
  <si>
    <t>FORM   P.12</t>
  </si>
  <si>
    <t>(incoming point of 33 kv bus)</t>
  </si>
  <si>
    <t>(1) 33KV</t>
  </si>
  <si>
    <t>(2)11KV</t>
  </si>
  <si>
    <t>(3) 400/230V</t>
  </si>
  <si>
    <t>(4)DC SUPPLY</t>
  </si>
  <si>
    <t>Reason for delay</t>
  </si>
  <si>
    <t>No. of connections provided within 180 days of valid requisition for power supply</t>
  </si>
  <si>
    <t>STATUS OF HT CONNECTIONS</t>
  </si>
  <si>
    <t xml:space="preserve">ALL  33 KV Incoming Feeders </t>
  </si>
  <si>
    <t>Repeat for all the 33/11KV S/S</t>
  </si>
  <si>
    <t>FORM   P-5</t>
  </si>
  <si>
    <t>FORM   P-4</t>
  </si>
  <si>
    <t>No. of customer bills served within  billing period</t>
  </si>
  <si>
    <t>Name of Month</t>
  </si>
  <si>
    <t>Major Disturbances Due to EHT Failure</t>
  </si>
  <si>
    <t>No. of occasions when Distco</t>
  </si>
  <si>
    <t>system was completely isolated</t>
  </si>
  <si>
    <t>From the  Grid due to system</t>
  </si>
  <si>
    <t xml:space="preserve">supply </t>
  </si>
  <si>
    <t>EXCLUDING THE INTERUPTIONS DUE TO EHT FAILURE/GRID DISTURBANCES</t>
  </si>
  <si>
    <t>FORM   P.7</t>
  </si>
  <si>
    <t xml:space="preserve">        Voltage Fluctuation</t>
  </si>
  <si>
    <t>Substation wise</t>
  </si>
  <si>
    <t>Period --&gt;</t>
  </si>
  <si>
    <t>No. of valid requisitions for service connection  for power supply</t>
  </si>
  <si>
    <t>No. of connections provided after 180 days of valid requisition for power supply</t>
  </si>
  <si>
    <t>No. of valid requisitions for HT connection for power supply</t>
  </si>
  <si>
    <t>MEASURES FOR REDUCTION OF T&amp;D LOSS</t>
  </si>
  <si>
    <t>Instalation of LT less transformers</t>
  </si>
  <si>
    <t>Re-conductoring</t>
  </si>
  <si>
    <t>Upgradation of transformers</t>
  </si>
  <si>
    <t>Unit</t>
  </si>
  <si>
    <t>Nos</t>
  </si>
  <si>
    <t>33kv</t>
  </si>
  <si>
    <t>11kv</t>
  </si>
  <si>
    <t>LT</t>
  </si>
  <si>
    <t>33/11kv</t>
  </si>
  <si>
    <t>33/.4kv</t>
  </si>
  <si>
    <t>11/.4kv</t>
  </si>
  <si>
    <t>Any other</t>
  </si>
  <si>
    <t>Kms</t>
  </si>
  <si>
    <t>I</t>
  </si>
  <si>
    <t>ii</t>
  </si>
  <si>
    <t>iii</t>
  </si>
  <si>
    <t>Cost</t>
  </si>
  <si>
    <t xml:space="preserve">Rate </t>
  </si>
  <si>
    <t>Subject</t>
  </si>
  <si>
    <t>% Reduction in T&amp;D loss for above</t>
  </si>
  <si>
    <t>%</t>
  </si>
  <si>
    <t>TOTAL OF SL.1</t>
  </si>
  <si>
    <t>% Reduction in T&amp;D loss for Sl 2</t>
  </si>
  <si>
    <t>OERC</t>
  </si>
  <si>
    <t>SL.NO.</t>
  </si>
  <si>
    <t>TYPE OF COMPLAINT</t>
  </si>
  <si>
    <t>CONSUMER  COMPLAINT</t>
  </si>
  <si>
    <t>Errors in billing</t>
  </si>
  <si>
    <t>(Excessive billing, amount already paid by consumer shown as arrears, wrong application of tariff, posting of wrong initial reading, showing the short claims in the monthly bill without furnishing the details to the consumer, wrong postings, i.e. postings of receipts to wrong RR nos., issue of bills leaving many blank columns in the printed bill form, improper billing of non-recording period of meters)</t>
  </si>
  <si>
    <t>(Delay in replacement of non-recording meters, replacement of burnt out meter, replacement of meters recording excess consumption due to creeping, breakage of seals provided to the meter, mistakes in totaling by the MR while issuing the bills, wrong noting of "door lock" by MR, wrong calculation by the MR while issuing the bills and use of wrong meter constant, wrong recording of reading by MR)</t>
  </si>
  <si>
    <t>(Fuse off call at aerial cutouts/Sealable cutouts,snapping of wires,falling of trees on overhead lines,fire due to short circuit of LT lines consequent to loose spans and touching of tree branches)</t>
  </si>
  <si>
    <t>Interruption due to problem in LT supply</t>
  </si>
  <si>
    <t>Problems in metering and meter reading</t>
  </si>
  <si>
    <t>April</t>
  </si>
  <si>
    <t>May</t>
  </si>
  <si>
    <t>June</t>
  </si>
  <si>
    <t>July</t>
  </si>
  <si>
    <t>August</t>
  </si>
  <si>
    <t>September</t>
  </si>
  <si>
    <t>October</t>
  </si>
  <si>
    <t>November</t>
  </si>
  <si>
    <t>December</t>
  </si>
  <si>
    <t>January</t>
  </si>
  <si>
    <t>February</t>
  </si>
  <si>
    <t>March</t>
  </si>
  <si>
    <t>Total no of Consumer</t>
  </si>
  <si>
    <t xml:space="preserve">No. of customer billed through Spot Billing </t>
  </si>
  <si>
    <t>No. of customer billed through Other means</t>
  </si>
  <si>
    <t>No. of Money receipst Generated</t>
  </si>
  <si>
    <t xml:space="preserve"> previous year</t>
  </si>
  <si>
    <t>EHT</t>
  </si>
  <si>
    <t>HT</t>
  </si>
  <si>
    <t>Cost involved (Cr.)</t>
  </si>
  <si>
    <t>No. of 33 KV feeder metering</t>
  </si>
  <si>
    <t>No. of 11 KV feeders</t>
  </si>
  <si>
    <t>No. of 11 KV feeder metering</t>
  </si>
  <si>
    <t>No. of distribution transformer metering position</t>
  </si>
  <si>
    <t>Energy Audit Carried Out-33 KV</t>
  </si>
  <si>
    <t>Energy Audit Carried Out-11 KV</t>
  </si>
  <si>
    <t>Energy Audit Carried out- No of DTRs covered</t>
  </si>
  <si>
    <t>Anti Theft Measures</t>
  </si>
  <si>
    <t>No. of illegal consumers prosecuted/Initiated in Court</t>
  </si>
  <si>
    <t>Franchisee Activity</t>
  </si>
  <si>
    <t>No of Consumers Covered</t>
  </si>
  <si>
    <t>Total no of consumers covered under Franchisee</t>
  </si>
  <si>
    <t>Disposed through CHP including Bijuli Adalat</t>
  </si>
  <si>
    <t>No. of GRF Orders Complied</t>
  </si>
  <si>
    <t>Installation of Pillar Box</t>
  </si>
  <si>
    <t>Conversion of Single Phase to Three Phase Lines</t>
  </si>
  <si>
    <t>OERC Form P-16</t>
  </si>
  <si>
    <t>132/33kv S/S (S/S Wise)</t>
  </si>
  <si>
    <t>Reason of Failure</t>
  </si>
  <si>
    <t>Steps taken to reduce the failure rate</t>
  </si>
  <si>
    <t>Avg</t>
  </si>
  <si>
    <t>No. of customer bills served after  billing period</t>
  </si>
  <si>
    <t>Ist.Six months of previous year</t>
  </si>
  <si>
    <t>Ist.Six months of current year</t>
  </si>
  <si>
    <t>2nd.Six months of previous year</t>
  </si>
  <si>
    <t>Received</t>
  </si>
  <si>
    <t>Resolved</t>
  </si>
  <si>
    <t>OERC FORM   P.15</t>
  </si>
  <si>
    <t>OERC Form P-17</t>
  </si>
  <si>
    <t>Consumers Data (Division wise and month wise)</t>
  </si>
  <si>
    <t>No. of Consumers</t>
  </si>
  <si>
    <t>No. of Bill issued</t>
  </si>
  <si>
    <t>APRIL</t>
  </si>
  <si>
    <t>MAY</t>
  </si>
  <si>
    <t>JUNE</t>
  </si>
  <si>
    <t>JULY</t>
  </si>
  <si>
    <t>AUGUST</t>
  </si>
  <si>
    <t>SEPTEMBER</t>
  </si>
  <si>
    <t>INFORMATION FOR TIME OF DAY TARIFF</t>
  </si>
  <si>
    <t>OERC FORM P-10</t>
  </si>
  <si>
    <t>Monthly Maximum System Demand in MVA</t>
  </si>
  <si>
    <t>Date and Time of Occurrence</t>
  </si>
  <si>
    <t>Monthly Minimum System Demand in MVA</t>
  </si>
  <si>
    <t>Monthly Average System Demand in MW</t>
  </si>
  <si>
    <t>DATA NOT PROVIDED BY OPTCL</t>
  </si>
  <si>
    <t>CATEGORY OF CONSUMER</t>
  </si>
  <si>
    <t>CONSUMERS AT THE START OF THE PERIOD</t>
  </si>
  <si>
    <t>ADDITION OF NEW CONSUMERS DURING THE PERIOD</t>
  </si>
  <si>
    <t>WITHDRAWAL OF CONSUMERS DURING THE PERIOD</t>
  </si>
  <si>
    <t>CONSUMERS AT THE END OF THE PERIOD</t>
  </si>
  <si>
    <t>METERS AT THE START OF THE PERIOD</t>
  </si>
  <si>
    <t>METER INSTALLED BY WESCO</t>
  </si>
  <si>
    <t>METER INSTALLED BY CONSUMERS</t>
  </si>
  <si>
    <t>METER INSTALLED DURING THE PERIOD</t>
  </si>
  <si>
    <t>METERS AT THE END OF THE PERIOD</t>
  </si>
  <si>
    <t>UNMETERED CONSUMERS AT THE START OF THE PERIOD</t>
  </si>
  <si>
    <t>UNMETERED CONSUMERS AT THE END OF THE PERIOD</t>
  </si>
  <si>
    <t>DEFECTIVE METERS AT THE START OF THE PERIOD</t>
  </si>
  <si>
    <t>REPAIRED/REPLACED</t>
  </si>
  <si>
    <t>REPORTED DEFECTIVE</t>
  </si>
  <si>
    <t>DEFECTIVE METERS AT THE END OF THE PERIOD</t>
  </si>
  <si>
    <t>NO.OF METERS INSTALLED DURING THE PERIOD</t>
  </si>
  <si>
    <t>Defective Meter (At start)</t>
  </si>
  <si>
    <t>Def Meter Repaired</t>
  </si>
  <si>
    <t>Meters Reported Defective</t>
  </si>
  <si>
    <t>Def. Meters (at End)</t>
  </si>
  <si>
    <t>Total Meters Installed</t>
  </si>
  <si>
    <t>No. of Working Meters (at End)</t>
  </si>
  <si>
    <t>% of Working Meter to Total Meter</t>
  </si>
  <si>
    <t>Working meter % of Total Consumers</t>
  </si>
  <si>
    <t>Total Meter as % of total Consumers</t>
  </si>
  <si>
    <t>METER WITHDRAWN DURING THE PERIOD</t>
  </si>
  <si>
    <t>Domestic</t>
  </si>
  <si>
    <t>Kutir Jyoti</t>
  </si>
  <si>
    <t>Others</t>
  </si>
  <si>
    <t>Total Domestic</t>
  </si>
  <si>
    <t>Gen. Purpose&lt;110 kva</t>
  </si>
  <si>
    <t>Irrigation, Pumping &amp; Agriculture</t>
  </si>
  <si>
    <t>Allied Agricultural Activities</t>
  </si>
  <si>
    <t>Allied Agro-Industrial Activities</t>
  </si>
  <si>
    <t>Public Light</t>
  </si>
  <si>
    <t>LT Ind.(S) Suply</t>
  </si>
  <si>
    <t>LT Ind.(M) Suply</t>
  </si>
  <si>
    <t>Specified Public Purpose</t>
  </si>
  <si>
    <t>Public Water Work &amp; Sewerage Pumping</t>
  </si>
  <si>
    <t>&lt;= 110 kva</t>
  </si>
  <si>
    <t>=&gt; 110 kva</t>
  </si>
  <si>
    <t>Total Public Water Works</t>
  </si>
  <si>
    <t>General Purpose &gt;= 110 kva</t>
  </si>
  <si>
    <t>Large Industry</t>
  </si>
  <si>
    <t>Total LT</t>
  </si>
  <si>
    <t>Bulk Supply Domestic</t>
  </si>
  <si>
    <t>Irrigation</t>
  </si>
  <si>
    <t>HT Industrial (M) Supply</t>
  </si>
  <si>
    <t>General Purpose &gt;= 110 Kva</t>
  </si>
  <si>
    <t>Power Intensive Industry</t>
  </si>
  <si>
    <t>Mini Steel Plant</t>
  </si>
  <si>
    <t>Railway Traction</t>
  </si>
  <si>
    <t>Emergency Supply to CPP</t>
  </si>
  <si>
    <t>Colony Consumption</t>
  </si>
  <si>
    <t>Total HT</t>
  </si>
  <si>
    <t>General Purpose</t>
  </si>
  <si>
    <t>Heavy Industry</t>
  </si>
  <si>
    <t>Energy Supply to CPP</t>
  </si>
  <si>
    <t>Total EHT</t>
  </si>
  <si>
    <t>Grand Total</t>
  </si>
  <si>
    <t>No. of Bill issued (Monthly)</t>
  </si>
  <si>
    <t>No. of Bill issued (Bi-Monthly)</t>
  </si>
  <si>
    <t>Name of the Division ROURKELA</t>
  </si>
  <si>
    <t>Name of the Division ROURKELA-SADAR</t>
  </si>
  <si>
    <t>Name of the Division RAJGANGPUR</t>
  </si>
  <si>
    <t>Name of the Division SUNDERGARH</t>
  </si>
  <si>
    <t>Name of the Division SAMBALPUR</t>
  </si>
  <si>
    <t>Name of the Division SAMBALPUR-EAST</t>
  </si>
  <si>
    <t>Name of the Division JHARSUGUDA</t>
  </si>
  <si>
    <t>Name of the Division BRAJRAJ NAGAR</t>
  </si>
  <si>
    <t>Name of the Division DEOGARH</t>
  </si>
  <si>
    <t>Name of the Division BARGARH</t>
  </si>
  <si>
    <t>Name of the Division BARGARH-WEST</t>
  </si>
  <si>
    <t>Name of the Division BOLANGIR</t>
  </si>
  <si>
    <t>Name of the Division SONEPUR</t>
  </si>
  <si>
    <t>Name of the Division TITILAGARH</t>
  </si>
  <si>
    <t>Name of the Division KEED</t>
  </si>
  <si>
    <t>Name of the Division KWED</t>
  </si>
  <si>
    <t>Name of the Division NUAPADA</t>
  </si>
  <si>
    <t>WESCO As a Whole</t>
  </si>
  <si>
    <t>(LT SUPPLY)</t>
  </si>
  <si>
    <t>Nuapada, Padampur, Paikmal, Jharbandha, Melchamunda, Kurumpuri,, Badkuturu, Naktiguda, Narla, Biswanathpur, Rampur, Madanpur</t>
  </si>
  <si>
    <t>OERC FORM P-14</t>
  </si>
  <si>
    <t>Sl.No.</t>
  </si>
  <si>
    <t>Renovation &amp; Investment</t>
  </si>
  <si>
    <t>Rs lacs</t>
  </si>
  <si>
    <t>cost</t>
  </si>
  <si>
    <t>33kv New</t>
  </si>
  <si>
    <t>11kv New</t>
  </si>
  <si>
    <t>LT AB Cable</t>
  </si>
  <si>
    <t>LT New</t>
  </si>
  <si>
    <t>No.s</t>
  </si>
  <si>
    <t>Installation of new transformers</t>
  </si>
  <si>
    <t>i</t>
  </si>
  <si>
    <t>Detection of un-authorised abstraction of electricity</t>
  </si>
  <si>
    <t>No. of cases filed</t>
  </si>
  <si>
    <t>No of cases prosecuted</t>
  </si>
  <si>
    <t>Any other - Metering cubicle</t>
  </si>
  <si>
    <t xml:space="preserve">                     - Meter Replacement(1-Ph.)</t>
  </si>
  <si>
    <t xml:space="preserve">                     - Meter Replacement(3-Ph.)</t>
  </si>
  <si>
    <t>AB Cable</t>
  </si>
  <si>
    <t>Total Cost</t>
  </si>
  <si>
    <t>% Reduction in T&amp;D loss for Sl 1&amp; 2</t>
  </si>
  <si>
    <t>Network System</t>
  </si>
  <si>
    <t>Length of 33 KV lines(km.)</t>
  </si>
  <si>
    <t>Length of 11 KV lines(km.)</t>
  </si>
  <si>
    <t>Length of L.T. lines(km.)</t>
  </si>
  <si>
    <t>Length of conductor stolen (km.)</t>
  </si>
  <si>
    <t>No. of 33 KV Group Breakers Installed</t>
  </si>
  <si>
    <t>No. of 33 KV Feeder Breakers Installed</t>
  </si>
  <si>
    <t>No. of 33 KV Feeder Breakers Required</t>
  </si>
  <si>
    <t>No. of 11 KV Group Breakers Installed</t>
  </si>
  <si>
    <t>No. of 11 KV Feeder Breakers Installed</t>
  </si>
  <si>
    <t>No. of 11 KV Feeder Breakers Required</t>
  </si>
  <si>
    <t>Feeder Metering</t>
  </si>
  <si>
    <t>No. of 33 KV feeders(excluding GRIDCO interface)</t>
  </si>
  <si>
    <t>No. of 33/11 kv transformers</t>
  </si>
  <si>
    <t>No. of 33/11 kv transformer metering position</t>
  </si>
  <si>
    <t>No. of distribution transformers(11/0.4 &amp; 33/0.4 kv)</t>
  </si>
  <si>
    <t>DTR Capacity in MVA</t>
  </si>
  <si>
    <t>Consumer Metering Position</t>
  </si>
  <si>
    <t>Total number of meters</t>
  </si>
  <si>
    <t>No. of working meters</t>
  </si>
  <si>
    <t>Percentage of working meters  ( % )</t>
  </si>
  <si>
    <t>No of 3 Phase Consumers (LT)</t>
  </si>
  <si>
    <t>No of Conumers with TOD benefit (LT)</t>
  </si>
  <si>
    <t>No of Consumers above 10 KW load (LT)</t>
  </si>
  <si>
    <t>No of Consumer AMR metering</t>
  </si>
  <si>
    <t>Total No of consumers as on period</t>
  </si>
  <si>
    <t>No of consumers added during the period</t>
  </si>
  <si>
    <t>No of meters purchased during the period</t>
  </si>
  <si>
    <t>Cost involved in purchase of meters during FY  (Rs. Lacs)</t>
  </si>
  <si>
    <t>Cost of meter rent Collected during FY (Rs. Lacs)</t>
  </si>
  <si>
    <t>No of cases Finalised under Section 126 &amp; 135</t>
  </si>
  <si>
    <t>Ammount Finaliseded (Rs. Lacs)</t>
  </si>
  <si>
    <t>Ammount Assessed during filing of case (Rs. Lacs)</t>
  </si>
  <si>
    <t xml:space="preserve">No of new connections given </t>
  </si>
  <si>
    <t xml:space="preserve">No. of connection Regularised </t>
  </si>
  <si>
    <t xml:space="preserve">Amount Billed (Rs. Lacs) </t>
  </si>
  <si>
    <t>Amount Collected (Rs. Lacs)</t>
  </si>
  <si>
    <t>No. of FIR lodged</t>
  </si>
  <si>
    <t>Number of disconnections made</t>
  </si>
  <si>
    <t>Revenue realised (Rs. LACS.)</t>
  </si>
  <si>
    <t>QUALITY OF SUPPLY</t>
  </si>
  <si>
    <t>Failure of Power Transformers</t>
  </si>
  <si>
    <t>No. of Dist. Transformers burnt</t>
  </si>
  <si>
    <t>Cost involved (Lacs.)</t>
  </si>
  <si>
    <t>No of Interruptions in 33 KV Feeders</t>
  </si>
  <si>
    <t>No of Interruptions in 11 KV Feeders</t>
  </si>
  <si>
    <t>No. of Grievances received</t>
  </si>
  <si>
    <t>Total No. of GRF Orders received for compliance</t>
  </si>
  <si>
    <t>SYSTEM IMPROVEMENT WORKS DURING REVIEW PERIOD</t>
  </si>
  <si>
    <t xml:space="preserve">Installation of New Transformers </t>
  </si>
  <si>
    <t xml:space="preserve">Upgradation of Transformers </t>
  </si>
  <si>
    <t>Length of AB Cable Laid (km)</t>
  </si>
  <si>
    <t>No. of Hooks Detected</t>
  </si>
  <si>
    <t>No. of Hooks repeated out of hooks detected</t>
  </si>
  <si>
    <t>OTHERS</t>
  </si>
  <si>
    <t>No. of defective meters</t>
  </si>
  <si>
    <t>Replacement of defective meters</t>
  </si>
  <si>
    <t>No. of EHT meters tested</t>
  </si>
  <si>
    <t>No. of HT meters tested</t>
  </si>
  <si>
    <r>
      <t xml:space="preserve">New meters installed   ( 3 ph ) </t>
    </r>
    <r>
      <rPr>
        <b/>
        <sz val="10"/>
        <rFont val="Arial"/>
        <family val="2"/>
      </rPr>
      <t xml:space="preserve">(During The Period) </t>
    </r>
  </si>
  <si>
    <r>
      <t xml:space="preserve">New meters installed ( 1 ph ) </t>
    </r>
    <r>
      <rPr>
        <b/>
        <sz val="10"/>
        <rFont val="Arial"/>
        <family val="2"/>
      </rPr>
      <t>(During The Period)</t>
    </r>
  </si>
  <si>
    <r>
      <t xml:space="preserve">No of meters used for installation for new consumer and  replacements for old consumers </t>
    </r>
    <r>
      <rPr>
        <b/>
        <sz val="10"/>
        <rFont val="Arial"/>
        <family val="2"/>
      </rPr>
      <t xml:space="preserve">(During The Period) </t>
    </r>
  </si>
  <si>
    <t>Licencee: WESCO UTILITY</t>
  </si>
  <si>
    <t>Licencee WESCO UTILITY</t>
  </si>
  <si>
    <t>Licencee  :  WESCO UTILITY</t>
  </si>
  <si>
    <t>Licensee-WESCO UTILITY</t>
  </si>
  <si>
    <r>
      <t>Average interruption/</t>
    </r>
    <r>
      <rPr>
        <b/>
        <sz val="12"/>
        <rFont val="Arial"/>
        <family val="2"/>
      </rPr>
      <t>11 kv feeders</t>
    </r>
  </si>
  <si>
    <t>CONSUMER STATUS</t>
  </si>
  <si>
    <t>No. of Circles</t>
  </si>
  <si>
    <t>No. of Divisions</t>
  </si>
  <si>
    <t>No. of Subdivisions</t>
  </si>
  <si>
    <t>No. of Sections</t>
  </si>
  <si>
    <t>No of Energy Police Stations</t>
  </si>
  <si>
    <t>No of Special Courts</t>
  </si>
  <si>
    <t>Ammount Estimated under deposit work (Rs. Lacs)</t>
  </si>
  <si>
    <t>Ammount Finaliseded for 6 % calculation (Rs. Lacs)</t>
  </si>
  <si>
    <t>WESCO UTILITY</t>
  </si>
  <si>
    <t>OVERALL (%)</t>
  </si>
  <si>
    <t>HT &amp; LT</t>
  </si>
  <si>
    <t>A. T. &amp; C. LOSS (%)</t>
  </si>
  <si>
    <t>COLLECTION EFFICIENCY EXCL. GOVT. &amp;PSU DUES (%)</t>
  </si>
  <si>
    <t xml:space="preserve">HT  </t>
  </si>
  <si>
    <t xml:space="preserve">EHT </t>
  </si>
  <si>
    <t>COLLECTION EFFICIENCY (%)</t>
  </si>
  <si>
    <t>COLLECTION PER UNIT</t>
  </si>
  <si>
    <t>COLL. FROM GOVT. DEPTT. &amp; PSU</t>
  </si>
  <si>
    <t>COLLECTION RECEIVED (Rs. Cr.)</t>
  </si>
  <si>
    <t>BILLING TO GOVT. DEPTT. &amp; PSU</t>
  </si>
  <si>
    <t>BILLING TO CONSUMERS (Rs. Cr.)</t>
  </si>
  <si>
    <t>BILLING EFFICIENCY (%)</t>
  </si>
  <si>
    <t>HT   (15% LOSS)</t>
  </si>
  <si>
    <t>LOSS (%)</t>
  </si>
  <si>
    <t>TOTAL SALE (MU)</t>
  </si>
  <si>
    <t>SALE TO CONSUMERS (MU)</t>
  </si>
  <si>
    <t>BST BILL PER UNIT</t>
  </si>
  <si>
    <t>BST BILL OF GRIDCO (Cr.)</t>
  </si>
  <si>
    <t>ENERGY INPUT (MU)</t>
  </si>
  <si>
    <t>DEMAND (MVA)</t>
  </si>
  <si>
    <t>BULK SUPPLY</t>
  </si>
  <si>
    <t>ITEMS</t>
  </si>
  <si>
    <t>PERFORMANCE OF WESCO</t>
  </si>
  <si>
    <t>pragnya</t>
  </si>
  <si>
    <t>OM</t>
  </si>
  <si>
    <t>(Period of 6 months)</t>
  </si>
  <si>
    <t>trippings (min)</t>
  </si>
  <si>
    <t>20.04.2020       19:15</t>
  </si>
  <si>
    <t>06.06.2020       16:30</t>
  </si>
  <si>
    <t>18.07.2020       19:45</t>
  </si>
  <si>
    <t>18.08.2020       18:30</t>
  </si>
  <si>
    <t>26.09.2020       19:30</t>
  </si>
  <si>
    <t xml:space="preserve"> </t>
  </si>
  <si>
    <t>com</t>
  </si>
  <si>
    <t>03.05.2020       15:30</t>
  </si>
  <si>
    <t xml:space="preserve">  </t>
  </si>
  <si>
    <t>Previous Year (19-20)</t>
  </si>
  <si>
    <t xml:space="preserve">Current Year (20-21)     </t>
  </si>
  <si>
    <t xml:space="preserve">Ensuing Year (21-22)     </t>
  </si>
  <si>
    <t>As on 31st Mar-20</t>
  </si>
  <si>
    <t>As on 30th Sep-20</t>
  </si>
  <si>
    <t>No of Micro-Franchisees (Collection Agent)</t>
  </si>
  <si>
    <t>No of Macro-Franchisees (Collection Agent)</t>
  </si>
  <si>
    <t xml:space="preserve">No of Input Based-Franchisees </t>
  </si>
  <si>
    <t xml:space="preserve"> METERING REPORT FOR THE PERIOD APR-20 TO SEP-20</t>
  </si>
</sst>
</file>

<file path=xl/styles.xml><?xml version="1.0" encoding="utf-8"?>
<styleSheet xmlns="http://schemas.openxmlformats.org/spreadsheetml/2006/main">
  <numFmts count="29">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0.000"/>
    <numFmt numFmtId="169" formatCode="0.00_)"/>
    <numFmt numFmtId="170" formatCode="0.0000"/>
    <numFmt numFmtId="171" formatCode="0.000000"/>
    <numFmt numFmtId="172" formatCode="mmm\.yy"/>
    <numFmt numFmtId="173" formatCode="General_)"/>
    <numFmt numFmtId="174" formatCode="d\.m\.yy\ h:mm"/>
    <numFmt numFmtId="175" formatCode="0&quot;  &quot;"/>
    <numFmt numFmtId="176" formatCode="0.00&quot;  &quot;"/>
    <numFmt numFmtId="177" formatCode="#,##0.000_);[Red]\(#,##0.000\)"/>
    <numFmt numFmtId="178" formatCode="#,##0.0_);[Red]\(#,##0.0\)"/>
    <numFmt numFmtId="179" formatCode="_-* #,##0.000_-;\-* #,##0.000_-;_-* &quot;-&quot;??_-;_-@_-"/>
    <numFmt numFmtId="180" formatCode="yyyymmdd"/>
    <numFmt numFmtId="181" formatCode="mmddyyyy"/>
    <numFmt numFmtId="182" formatCode="[$-409]mmm\-yy;@"/>
    <numFmt numFmtId="183" formatCode="_ &quot;\&quot;* #,##0_ ;_ &quot;\&quot;* \-#,##0_ ;_ &quot;\&quot;* &quot;-&quot;_ ;_ @_ "/>
    <numFmt numFmtId="184" formatCode="_ &quot;\&quot;* #,##0.00_ ;_ &quot;\&quot;* \-#,##0.00_ ;_ &quot;\&quot;* &quot;-&quot;??_ ;_ @_ "/>
    <numFmt numFmtId="185" formatCode="&quot;\&quot;#,##0.00;[Red]\-&quot;\&quot;#,##0.00"/>
    <numFmt numFmtId="186" formatCode="_(&quot;$&quot;* #,##0.00_);_(&quot;$&quot;* \(#,##0.00\);_(&quot;$&quot;* &quot;-&quot;??_);_(@_)"/>
    <numFmt numFmtId="187" formatCode="#,##0.0"/>
    <numFmt numFmtId="188" formatCode="#,##0.0_);\(#,##0.0\)"/>
    <numFmt numFmtId="189" formatCode="&quot;$&quot;#,##0;\-&quot;$&quot;#,##0"/>
    <numFmt numFmtId="190" formatCode="_(&quot;$&quot;* #,##0.0000000_);_(&quot;$&quot;* \(#,##0.0000000\);_(&quot;$&quot;* &quot;-&quot;??_);_(@_)"/>
  </numFmts>
  <fonts count="70">
    <font>
      <sz val="12"/>
      <name val="Arial"/>
    </font>
    <font>
      <sz val="11"/>
      <color theme="1"/>
      <name val="Calibri"/>
      <family val="2"/>
      <scheme val="minor"/>
    </font>
    <font>
      <sz val="11"/>
      <color theme="1"/>
      <name val="Calibri"/>
      <family val="2"/>
      <scheme val="minor"/>
    </font>
    <font>
      <b/>
      <sz val="14"/>
      <color indexed="8"/>
      <name val="Arial"/>
      <family val="2"/>
    </font>
    <font>
      <b/>
      <sz val="12"/>
      <color indexed="8"/>
      <name val="Arial"/>
      <family val="2"/>
    </font>
    <font>
      <b/>
      <sz val="15"/>
      <color indexed="8"/>
      <name val="Arial"/>
      <family val="2"/>
    </font>
    <font>
      <b/>
      <u/>
      <sz val="10"/>
      <name val="Arial"/>
      <family val="2"/>
    </font>
    <font>
      <b/>
      <sz val="10"/>
      <name val="Arial"/>
      <family val="2"/>
    </font>
    <font>
      <sz val="10"/>
      <name val="Arial"/>
      <family val="2"/>
    </font>
    <font>
      <b/>
      <sz val="12"/>
      <name val="Arial"/>
      <family val="2"/>
    </font>
    <font>
      <sz val="12"/>
      <name val="Arial"/>
      <family val="2"/>
    </font>
    <font>
      <b/>
      <sz val="10"/>
      <color indexed="8"/>
      <name val="Arial"/>
      <family val="2"/>
    </font>
    <font>
      <b/>
      <u/>
      <sz val="10"/>
      <color indexed="8"/>
      <name val="Arial"/>
      <family val="2"/>
    </font>
    <font>
      <sz val="10"/>
      <name val="Arial"/>
      <family val="2"/>
    </font>
    <font>
      <sz val="8"/>
      <name val="Arial"/>
      <family val="2"/>
    </font>
    <font>
      <b/>
      <u/>
      <sz val="12"/>
      <color indexed="17"/>
      <name val="Arial"/>
      <family val="2"/>
    </font>
    <font>
      <b/>
      <u/>
      <sz val="12"/>
      <name val="Arial"/>
      <family val="2"/>
    </font>
    <font>
      <b/>
      <i/>
      <sz val="16"/>
      <name val="Helv"/>
    </font>
    <font>
      <b/>
      <u/>
      <sz val="14"/>
      <name val="Arial"/>
      <family val="2"/>
    </font>
    <font>
      <b/>
      <sz val="14"/>
      <name val="Arial"/>
      <family val="2"/>
    </font>
    <font>
      <b/>
      <sz val="14"/>
      <name val="Bookman Old Style"/>
      <family val="1"/>
    </font>
    <font>
      <b/>
      <sz val="16"/>
      <name val="Arial"/>
      <family val="2"/>
    </font>
    <font>
      <b/>
      <sz val="12"/>
      <name val="Bookman Old Style"/>
      <family val="1"/>
    </font>
    <font>
      <b/>
      <sz val="6"/>
      <name val="Bookman Old Style"/>
      <family val="1"/>
    </font>
    <font>
      <b/>
      <sz val="6"/>
      <name val="Arial"/>
      <family val="2"/>
    </font>
    <font>
      <b/>
      <sz val="8"/>
      <name val="Arial"/>
      <family val="2"/>
    </font>
    <font>
      <b/>
      <sz val="10"/>
      <color indexed="10"/>
      <name val="Arial"/>
      <family val="2"/>
    </font>
    <font>
      <strike/>
      <sz val="10"/>
      <name val="Arial"/>
      <family val="2"/>
    </font>
    <font>
      <b/>
      <strike/>
      <sz val="10"/>
      <name val="Arial"/>
      <family val="2"/>
    </font>
    <font>
      <sz val="10"/>
      <color indexed="10"/>
      <name val="Arial"/>
      <family val="2"/>
    </font>
    <font>
      <b/>
      <sz val="10"/>
      <name val="Univers Condensed"/>
      <family val="2"/>
    </font>
    <font>
      <sz val="10"/>
      <name val="Arial"/>
      <family val="2"/>
    </font>
    <font>
      <sz val="12"/>
      <name val="Arial"/>
      <family val="2"/>
    </font>
    <font>
      <sz val="12"/>
      <name val="Tms Rmn"/>
    </font>
    <font>
      <sz val="11"/>
      <name val="Univers Condensed"/>
      <family val="2"/>
    </font>
    <font>
      <sz val="9"/>
      <name val="Times New Roman"/>
      <family val="1"/>
    </font>
    <font>
      <sz val="10"/>
      <name val="Helv"/>
    </font>
    <font>
      <sz val="11"/>
      <name val="Book Antiqua"/>
      <family val="1"/>
    </font>
    <font>
      <sz val="10"/>
      <color indexed="8"/>
      <name val="Arial"/>
      <family val="2"/>
    </font>
    <font>
      <sz val="10"/>
      <name val="MS Sans Serif"/>
      <family val="2"/>
    </font>
    <font>
      <sz val="7"/>
      <name val="Small Fonts"/>
      <family val="2"/>
    </font>
    <font>
      <sz val="11"/>
      <color indexed="8"/>
      <name val="Calibri"/>
      <family val="2"/>
    </font>
    <font>
      <b/>
      <sz val="14"/>
      <name val="Univers Condensed"/>
      <family val="2"/>
    </font>
    <font>
      <sz val="10"/>
      <name val="Arial"/>
      <family val="2"/>
    </font>
    <font>
      <sz val="10"/>
      <name val="Arial"/>
      <family val="2"/>
    </font>
    <font>
      <b/>
      <sz val="10"/>
      <name val="Univers Condensed"/>
    </font>
    <font>
      <b/>
      <sz val="8"/>
      <name val="Univers Condensed"/>
    </font>
    <font>
      <sz val="10"/>
      <name val="Arial"/>
      <family val="2"/>
    </font>
    <font>
      <sz val="14"/>
      <name val="AngsanaUPC"/>
      <family val="1"/>
    </font>
    <font>
      <sz val="11"/>
      <color indexed="9"/>
      <name val="Calibri"/>
      <family val="2"/>
    </font>
    <font>
      <sz val="12"/>
      <name val="¹ÙÅÁÃ¼"/>
      <family val="1"/>
      <charset val="129"/>
    </font>
    <font>
      <sz val="8"/>
      <name val="Times New Roman"/>
      <family val="1"/>
    </font>
    <font>
      <sz val="12"/>
      <name val="¹ÙÅÁÃ¼"/>
      <charset val="129"/>
    </font>
    <font>
      <sz val="10"/>
      <name val="MS Serif"/>
      <family val="1"/>
    </font>
    <font>
      <sz val="10"/>
      <name val="Courier"/>
      <family val="3"/>
    </font>
    <font>
      <sz val="12"/>
      <name val="Helv"/>
    </font>
    <font>
      <b/>
      <sz val="11"/>
      <color indexed="8"/>
      <name val="Calibri"/>
      <family val="2"/>
    </font>
    <font>
      <sz val="10"/>
      <color indexed="16"/>
      <name val="MS Serif"/>
      <family val="1"/>
    </font>
    <font>
      <u/>
      <sz val="9"/>
      <color indexed="12"/>
      <name val="Arial"/>
      <family val="2"/>
    </font>
    <font>
      <sz val="12"/>
      <color indexed="9"/>
      <name val="Helv"/>
    </font>
    <font>
      <sz val="10"/>
      <color indexed="8"/>
      <name val="Tahoma"/>
      <family val="2"/>
    </font>
    <font>
      <b/>
      <sz val="10"/>
      <name val="Arial CE"/>
      <family val="2"/>
      <charset val="238"/>
    </font>
    <font>
      <sz val="10"/>
      <name val="Tms Rmn"/>
    </font>
    <font>
      <b/>
      <sz val="18"/>
      <color indexed="62"/>
      <name val="Cambria"/>
      <family val="2"/>
    </font>
    <font>
      <u/>
      <sz val="9"/>
      <color indexed="36"/>
      <name val="Arial"/>
      <family val="2"/>
    </font>
    <font>
      <b/>
      <sz val="8"/>
      <color indexed="8"/>
      <name val="Helv"/>
    </font>
    <font>
      <b/>
      <sz val="11"/>
      <color indexed="9"/>
      <name val="Times New Roman"/>
      <family val="1"/>
    </font>
    <font>
      <sz val="10"/>
      <name val="Arial"/>
      <family val="2"/>
    </font>
    <font>
      <sz val="10"/>
      <color theme="0"/>
      <name val="Arial"/>
      <family val="2"/>
    </font>
    <font>
      <b/>
      <sz val="10"/>
      <color theme="0"/>
      <name val="Arial"/>
      <family val="2"/>
    </font>
  </fonts>
  <fills count="21">
    <fill>
      <patternFill patternType="none"/>
    </fill>
    <fill>
      <patternFill patternType="gray125"/>
    </fill>
    <fill>
      <patternFill patternType="solid">
        <fgColor indexed="9"/>
      </patternFill>
    </fill>
    <fill>
      <patternFill patternType="solid">
        <fgColor indexed="22"/>
        <bgColor indexed="64"/>
      </patternFill>
    </fill>
    <fill>
      <patternFill patternType="solid">
        <fgColor indexed="26"/>
        <bgColor indexed="64"/>
      </patternFill>
    </fill>
    <fill>
      <patternFill patternType="solid">
        <fgColor rgb="FFFFFF00"/>
        <bgColor indexed="64"/>
      </patternFill>
    </fill>
    <fill>
      <patternFill patternType="solid">
        <fgColor indexed="41"/>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15"/>
      </patternFill>
    </fill>
    <fill>
      <patternFill patternType="solid">
        <fgColor indexed="12"/>
      </patternFill>
    </fill>
    <fill>
      <patternFill patternType="solid">
        <fgColor indexed="1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style="thin">
        <color indexed="8"/>
      </left>
      <right style="thin">
        <color indexed="8"/>
      </right>
      <top style="thin">
        <color indexed="8"/>
      </top>
      <bottom/>
      <diagonal/>
    </border>
    <border>
      <left/>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right style="thin">
        <color indexed="8"/>
      </right>
      <top/>
      <bottom style="thin">
        <color indexed="64"/>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double">
        <color indexed="64"/>
      </top>
      <bottom style="double">
        <color indexed="64"/>
      </bottom>
      <diagonal/>
    </border>
    <border>
      <left/>
      <right/>
      <top style="medium">
        <color indexed="64"/>
      </top>
      <bottom style="medium">
        <color indexed="64"/>
      </bottom>
      <diagonal/>
    </border>
    <border>
      <left/>
      <right/>
      <top style="medium">
        <color indexed="64"/>
      </top>
      <bottom/>
      <diagonal/>
    </border>
    <border>
      <left style="thin">
        <color indexed="64"/>
      </left>
      <right style="thin">
        <color indexed="64"/>
      </right>
      <top/>
      <bottom style="hair">
        <color indexed="64"/>
      </bottom>
      <diagonal/>
    </border>
    <border>
      <left style="hair">
        <color indexed="64"/>
      </left>
      <right style="hair">
        <color indexed="64"/>
      </right>
      <top style="hair">
        <color indexed="64"/>
      </top>
      <bottom/>
      <diagonal/>
    </border>
  </borders>
  <cellStyleXfs count="241">
    <xf numFmtId="0" fontId="0" fillId="2" borderId="0"/>
    <xf numFmtId="38" fontId="14" fillId="3" borderId="0" applyNumberFormat="0" applyBorder="0" applyAlignment="0" applyProtection="0"/>
    <xf numFmtId="10" fontId="14" fillId="4" borderId="1" applyNumberFormat="0" applyBorder="0" applyAlignment="0" applyProtection="0"/>
    <xf numFmtId="169" fontId="17" fillId="0" borderId="0"/>
    <xf numFmtId="0" fontId="13" fillId="0" borderId="0"/>
    <xf numFmtId="10" fontId="13" fillId="0" borderId="0" applyFont="0" applyFill="0" applyBorder="0" applyAlignment="0" applyProtection="0"/>
    <xf numFmtId="9" fontId="13" fillId="0" borderId="0" applyFont="0" applyFill="0" applyBorder="0" applyAlignment="0" applyProtection="0"/>
    <xf numFmtId="0" fontId="8" fillId="0" borderId="0"/>
    <xf numFmtId="0" fontId="31"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10" fillId="0" borderId="0" applyFont="0" applyFill="0" applyBorder="0" applyAlignment="0" applyProtection="0"/>
    <xf numFmtId="0" fontId="8" fillId="0" borderId="0"/>
    <xf numFmtId="0" fontId="33" fillId="0" borderId="0" applyNumberFormat="0" applyFill="0" applyBorder="0" applyAlignment="0" applyProtection="0"/>
    <xf numFmtId="172" fontId="34" fillId="0" borderId="0" applyFill="0" applyBorder="0" applyAlignment="0"/>
    <xf numFmtId="173" fontId="35" fillId="0" borderId="0" applyFill="0" applyBorder="0" applyAlignment="0"/>
    <xf numFmtId="168" fontId="35" fillId="0" borderId="0" applyFill="0" applyBorder="0" applyAlignment="0"/>
    <xf numFmtId="174" fontId="34" fillId="0" borderId="0" applyFill="0" applyBorder="0" applyAlignment="0"/>
    <xf numFmtId="175" fontId="34" fillId="0" borderId="0" applyFill="0" applyBorder="0" applyAlignment="0"/>
    <xf numFmtId="172" fontId="34" fillId="0" borderId="0" applyFill="0" applyBorder="0" applyAlignment="0"/>
    <xf numFmtId="176" fontId="34" fillId="0" borderId="0" applyFill="0" applyBorder="0" applyAlignment="0"/>
    <xf numFmtId="173" fontId="35" fillId="0" borderId="0" applyFill="0" applyBorder="0" applyAlignment="0"/>
    <xf numFmtId="0" fontId="36" fillId="0" borderId="12"/>
    <xf numFmtId="172" fontId="34"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0" fontId="36" fillId="0" borderId="12"/>
    <xf numFmtId="173" fontId="35" fillId="0" borderId="0" applyFont="0" applyFill="0" applyBorder="0" applyAlignment="0" applyProtection="0"/>
    <xf numFmtId="15" fontId="37" fillId="0" borderId="0" applyFont="0" applyFill="0" applyBorder="0" applyAlignment="0"/>
    <xf numFmtId="14" fontId="38" fillId="0" borderId="0" applyFill="0" applyBorder="0" applyAlignment="0"/>
    <xf numFmtId="38" fontId="39" fillId="0" borderId="30">
      <alignment vertical="center"/>
    </xf>
    <xf numFmtId="172" fontId="34" fillId="0" borderId="0" applyFill="0" applyBorder="0" applyAlignment="0"/>
    <xf numFmtId="173" fontId="35" fillId="0" borderId="0" applyFill="0" applyBorder="0" applyAlignment="0"/>
    <xf numFmtId="172" fontId="34" fillId="0" borderId="0" applyFill="0" applyBorder="0" applyAlignment="0"/>
    <xf numFmtId="176" fontId="34" fillId="0" borderId="0" applyFill="0" applyBorder="0" applyAlignment="0"/>
    <xf numFmtId="173" fontId="35" fillId="0" borderId="0" applyFill="0" applyBorder="0" applyAlignment="0"/>
    <xf numFmtId="0" fontId="9" fillId="0" borderId="31" applyNumberFormat="0" applyAlignment="0" applyProtection="0">
      <alignment horizontal="left" vertical="center"/>
    </xf>
    <xf numFmtId="0" fontId="9" fillId="0" borderId="29">
      <alignment horizontal="left" vertical="center"/>
    </xf>
    <xf numFmtId="172" fontId="34" fillId="0" borderId="0" applyFill="0" applyBorder="0" applyAlignment="0"/>
    <xf numFmtId="173" fontId="35" fillId="0" borderId="0" applyFill="0" applyBorder="0" applyAlignment="0"/>
    <xf numFmtId="172" fontId="34" fillId="0" borderId="0" applyFill="0" applyBorder="0" applyAlignment="0"/>
    <xf numFmtId="176" fontId="34" fillId="0" borderId="0" applyFill="0" applyBorder="0" applyAlignment="0"/>
    <xf numFmtId="173" fontId="35" fillId="0" borderId="0" applyFill="0" applyBorder="0" applyAlignment="0"/>
    <xf numFmtId="37" fontId="40" fillId="0" borderId="0"/>
    <xf numFmtId="0" fontId="10" fillId="2" borderId="0"/>
    <xf numFmtId="0" fontId="10" fillId="2" borderId="0"/>
    <xf numFmtId="0" fontId="10" fillId="2" borderId="0"/>
    <xf numFmtId="0" fontId="10" fillId="2" borderId="0"/>
    <xf numFmtId="0" fontId="2" fillId="0" borderId="0"/>
    <xf numFmtId="0" fontId="32" fillId="2" borderId="0"/>
    <xf numFmtId="0" fontId="31" fillId="0" borderId="0"/>
    <xf numFmtId="175" fontId="34" fillId="0" borderId="0" applyFont="0" applyFill="0" applyBorder="0" applyAlignment="0" applyProtection="0"/>
    <xf numFmtId="177" fontId="34" fillId="0" borderId="0" applyFont="0" applyFill="0" applyBorder="0" applyAlignment="0" applyProtection="0"/>
    <xf numFmtId="9" fontId="8" fillId="0" borderId="0" applyFont="0" applyFill="0" applyBorder="0" applyAlignment="0" applyProtection="0"/>
    <xf numFmtId="9" fontId="41" fillId="0" borderId="0" applyFont="0" applyFill="0" applyBorder="0" applyAlignment="0" applyProtection="0"/>
    <xf numFmtId="9" fontId="31" fillId="0" borderId="0" applyFont="0" applyFill="0" applyBorder="0" applyAlignment="0" applyProtection="0"/>
    <xf numFmtId="178" fontId="8" fillId="0" borderId="0" applyFill="0" applyBorder="0" applyAlignment="0"/>
    <xf numFmtId="173" fontId="35" fillId="0" borderId="0" applyFill="0" applyBorder="0" applyAlignment="0"/>
    <xf numFmtId="178" fontId="8" fillId="0" borderId="0" applyFill="0" applyBorder="0" applyAlignment="0"/>
    <xf numFmtId="179" fontId="8" fillId="0" borderId="0" applyFill="0" applyBorder="0" applyAlignment="0"/>
    <xf numFmtId="173" fontId="35" fillId="0" borderId="0" applyFill="0" applyBorder="0" applyAlignment="0"/>
    <xf numFmtId="49" fontId="38" fillId="0" borderId="0" applyFill="0" applyBorder="0" applyAlignment="0"/>
    <xf numFmtId="180" fontId="8" fillId="0" borderId="0" applyFill="0" applyBorder="0" applyAlignment="0"/>
    <xf numFmtId="181" fontId="8" fillId="0" borderId="0" applyFill="0" applyBorder="0" applyAlignment="0"/>
    <xf numFmtId="0" fontId="43" fillId="0" borderId="0"/>
    <xf numFmtId="0" fontId="44" fillId="0" borderId="0"/>
    <xf numFmtId="9" fontId="44" fillId="0" borderId="0" applyFont="0" applyFill="0" applyBorder="0" applyAlignment="0" applyProtection="0"/>
    <xf numFmtId="0" fontId="47" fillId="0" borderId="0"/>
    <xf numFmtId="0" fontId="8" fillId="0" borderId="0" applyNumberFormat="0" applyFill="0" applyBorder="0" applyAlignment="0" applyProtection="0"/>
    <xf numFmtId="9" fontId="48" fillId="0" borderId="0"/>
    <xf numFmtId="0" fontId="41" fillId="7" borderId="0" applyNumberFormat="0" applyBorder="0" applyAlignment="0" applyProtection="0"/>
    <xf numFmtId="0" fontId="41" fillId="7" borderId="0" applyNumberFormat="0" applyBorder="0" applyAlignment="0" applyProtection="0"/>
    <xf numFmtId="0" fontId="49" fillId="8" borderId="0" applyNumberFormat="0" applyBorder="0" applyAlignment="0" applyProtection="0"/>
    <xf numFmtId="0" fontId="41" fillId="9" borderId="0" applyNumberFormat="0" applyBorder="0" applyAlignment="0" applyProtection="0"/>
    <xf numFmtId="0" fontId="41" fillId="10" borderId="0" applyNumberFormat="0" applyBorder="0" applyAlignment="0" applyProtection="0"/>
    <xf numFmtId="0" fontId="49" fillId="11" borderId="0" applyNumberFormat="0" applyBorder="0" applyAlignment="0" applyProtection="0"/>
    <xf numFmtId="0" fontId="41" fillId="9" borderId="0" applyNumberFormat="0" applyBorder="0" applyAlignment="0" applyProtection="0"/>
    <xf numFmtId="0" fontId="41" fillId="12" borderId="0" applyNumberFormat="0" applyBorder="0" applyAlignment="0" applyProtection="0"/>
    <xf numFmtId="0" fontId="49" fillId="10" borderId="0" applyNumberFormat="0" applyBorder="0" applyAlignment="0" applyProtection="0"/>
    <xf numFmtId="0" fontId="41" fillId="7" borderId="0" applyNumberFormat="0" applyBorder="0" applyAlignment="0" applyProtection="0"/>
    <xf numFmtId="0" fontId="41" fillId="10" borderId="0" applyNumberFormat="0" applyBorder="0" applyAlignment="0" applyProtection="0"/>
    <xf numFmtId="0" fontId="49" fillId="10" borderId="0" applyNumberFormat="0" applyBorder="0" applyAlignment="0" applyProtection="0"/>
    <xf numFmtId="0" fontId="41" fillId="13" borderId="0" applyNumberFormat="0" applyBorder="0" applyAlignment="0" applyProtection="0"/>
    <xf numFmtId="0" fontId="41" fillId="7" borderId="0" applyNumberFormat="0" applyBorder="0" applyAlignment="0" applyProtection="0"/>
    <xf numFmtId="0" fontId="49" fillId="8" borderId="0" applyNumberFormat="0" applyBorder="0" applyAlignment="0" applyProtection="0"/>
    <xf numFmtId="0" fontId="41" fillId="9" borderId="0" applyNumberFormat="0" applyBorder="0" applyAlignment="0" applyProtection="0"/>
    <xf numFmtId="0" fontId="41" fillId="14" borderId="0" applyNumberFormat="0" applyBorder="0" applyAlignment="0" applyProtection="0"/>
    <xf numFmtId="0" fontId="49" fillId="14" borderId="0" applyNumberFormat="0" applyBorder="0" applyAlignment="0" applyProtection="0"/>
    <xf numFmtId="183" fontId="50" fillId="0" borderId="0" applyFont="0" applyFill="0" applyBorder="0" applyAlignment="0" applyProtection="0"/>
    <xf numFmtId="184" fontId="50" fillId="0" borderId="0" applyFont="0" applyFill="0" applyBorder="0" applyAlignment="0" applyProtection="0"/>
    <xf numFmtId="0" fontId="51" fillId="0" borderId="0">
      <alignment horizontal="center" wrapText="1"/>
      <protection locked="0"/>
    </xf>
    <xf numFmtId="164" fontId="50" fillId="0" borderId="0" applyFont="0" applyFill="0" applyBorder="0" applyAlignment="0" applyProtection="0"/>
    <xf numFmtId="165" fontId="50" fillId="0" borderId="0" applyFont="0" applyFill="0" applyBorder="0" applyAlignment="0" applyProtection="0"/>
    <xf numFmtId="0" fontId="52" fillId="0" borderId="0"/>
    <xf numFmtId="185" fontId="8" fillId="0" borderId="0"/>
    <xf numFmtId="185" fontId="8" fillId="0" borderId="0"/>
    <xf numFmtId="185" fontId="8" fillId="0" borderId="0"/>
    <xf numFmtId="185" fontId="8" fillId="0" borderId="0"/>
    <xf numFmtId="185" fontId="8" fillId="0" borderId="0"/>
    <xf numFmtId="185" fontId="8" fillId="0" borderId="0"/>
    <xf numFmtId="185" fontId="8" fillId="0" borderId="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5" fontId="1"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0" fontId="53" fillId="0" borderId="0" applyNumberFormat="0" applyAlignment="0">
      <alignment horizontal="left"/>
    </xf>
    <xf numFmtId="0" fontId="54" fillId="0" borderId="0" applyNumberFormat="0" applyAlignment="0"/>
    <xf numFmtId="186" fontId="8" fillId="0" borderId="0" applyFont="0" applyFill="0" applyBorder="0" applyAlignment="0" applyProtection="0"/>
    <xf numFmtId="0" fontId="55" fillId="0" borderId="0"/>
    <xf numFmtId="15" fontId="37" fillId="0" borderId="32"/>
    <xf numFmtId="0" fontId="56" fillId="15" borderId="0" applyNumberFormat="0" applyBorder="0" applyAlignment="0" applyProtection="0"/>
    <xf numFmtId="0" fontId="56" fillId="16" borderId="0" applyNumberFormat="0" applyBorder="0" applyAlignment="0" applyProtection="0"/>
    <xf numFmtId="0" fontId="56" fillId="17" borderId="0" applyNumberFormat="0" applyBorder="0" applyAlignment="0" applyProtection="0"/>
    <xf numFmtId="0" fontId="57" fillId="0" borderId="0" applyNumberFormat="0" applyAlignment="0">
      <alignment horizontal="left"/>
    </xf>
    <xf numFmtId="187" fontId="29" fillId="0" borderId="33">
      <alignment horizontal="right"/>
    </xf>
    <xf numFmtId="0" fontId="58" fillId="0" borderId="0" applyNumberFormat="0" applyFill="0" applyBorder="0" applyAlignment="0" applyProtection="0">
      <alignment vertical="top"/>
      <protection locked="0"/>
    </xf>
    <xf numFmtId="188" fontId="55" fillId="18" borderId="0"/>
    <xf numFmtId="188" fontId="59" fillId="19" borderId="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60" fillId="0" borderId="0"/>
    <xf numFmtId="0" fontId="1" fillId="0" borderId="0"/>
    <xf numFmtId="0" fontId="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NumberFormat="0" applyFill="0" applyBorder="0" applyAlignment="0" applyProtection="0"/>
    <xf numFmtId="0" fontId="8" fillId="0" borderId="0"/>
    <xf numFmtId="0" fontId="8" fillId="0" borderId="0"/>
    <xf numFmtId="0" fontId="41" fillId="0" borderId="0"/>
    <xf numFmtId="0" fontId="41" fillId="0" borderId="0"/>
    <xf numFmtId="0" fontId="41" fillId="0" borderId="0"/>
    <xf numFmtId="0" fontId="41" fillId="0" borderId="0"/>
    <xf numFmtId="0" fontId="8" fillId="0" borderId="0"/>
    <xf numFmtId="0" fontId="8" fillId="0" borderId="0"/>
    <xf numFmtId="0" fontId="8" fillId="0" borderId="0"/>
    <xf numFmtId="0" fontId="8" fillId="0" borderId="0" applyNumberFormat="0" applyFill="0" applyBorder="0" applyAlignment="0" applyProtection="0"/>
    <xf numFmtId="0" fontId="8" fillId="0" borderId="0"/>
    <xf numFmtId="0" fontId="41" fillId="0" borderId="0"/>
    <xf numFmtId="0" fontId="41" fillId="0" borderId="0"/>
    <xf numFmtId="0" fontId="41" fillId="0" borderId="0"/>
    <xf numFmtId="0" fontId="1" fillId="0" borderId="0"/>
    <xf numFmtId="0" fontId="1" fillId="0" borderId="0"/>
    <xf numFmtId="0" fontId="4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60" fillId="0" borderId="0"/>
    <xf numFmtId="0" fontId="41"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60" fillId="0" borderId="0"/>
    <xf numFmtId="0" fontId="41" fillId="0" borderId="0"/>
    <xf numFmtId="0" fontId="1"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1" fontId="8" fillId="0" borderId="0" applyFont="0" applyFill="0" applyBorder="0" applyAlignment="0" applyProtection="0"/>
    <xf numFmtId="14" fontId="51" fillId="0" borderId="0">
      <alignment horizontal="center" wrapText="1"/>
      <protection locked="0"/>
    </xf>
    <xf numFmtId="9" fontId="60"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0" fontId="60" fillId="0" borderId="0"/>
    <xf numFmtId="9" fontId="41" fillId="0" borderId="0" applyFont="0" applyFill="0" applyBorder="0" applyAlignment="0" applyProtection="0"/>
    <xf numFmtId="9" fontId="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8" fillId="0" borderId="0" applyFont="0" applyFill="0" applyBorder="0" applyAlignment="0" applyProtection="0"/>
    <xf numFmtId="0" fontId="61" fillId="0" borderId="0" applyFont="0"/>
    <xf numFmtId="189" fontId="62" fillId="0" borderId="0"/>
    <xf numFmtId="0" fontId="39" fillId="0" borderId="0" applyNumberFormat="0" applyFont="0" applyFill="0" applyBorder="0" applyAlignment="0" applyProtection="0">
      <alignment horizontal="left"/>
    </xf>
    <xf numFmtId="190" fontId="8" fillId="0" borderId="0" applyNumberFormat="0" applyFill="0" applyBorder="0" applyAlignment="0" applyProtection="0">
      <alignment horizontal="left"/>
    </xf>
    <xf numFmtId="0" fontId="63" fillId="0" borderId="0" applyNumberFormat="0" applyFill="0" applyBorder="0" applyAlignment="0" applyProtection="0"/>
    <xf numFmtId="0" fontId="64" fillId="0" borderId="0" applyNumberFormat="0" applyFill="0" applyBorder="0" applyAlignment="0" applyProtection="0">
      <alignment vertical="top"/>
      <protection locked="0"/>
    </xf>
    <xf numFmtId="0" fontId="39" fillId="0" borderId="0"/>
    <xf numFmtId="0" fontId="38" fillId="0" borderId="0"/>
    <xf numFmtId="40" fontId="65" fillId="0" borderId="0" applyBorder="0">
      <alignment horizontal="right"/>
    </xf>
    <xf numFmtId="0" fontId="66" fillId="20" borderId="0" applyNumberFormat="0">
      <alignment horizontal="center" vertical="center" wrapText="1"/>
    </xf>
    <xf numFmtId="0" fontId="67" fillId="0" borderId="0"/>
    <xf numFmtId="0" fontId="67" fillId="0" borderId="0"/>
  </cellStyleXfs>
  <cellXfs count="273">
    <xf numFmtId="0" fontId="0" fillId="2" borderId="0" xfId="0" applyNumberFormat="1"/>
    <xf numFmtId="0" fontId="4" fillId="0" borderId="0" xfId="0" applyNumberFormat="1" applyFont="1" applyFill="1" applyAlignment="1">
      <alignment horizontal="centerContinuous"/>
    </xf>
    <xf numFmtId="0" fontId="0" fillId="0" borderId="0" xfId="0" applyNumberFormat="1" applyFill="1" applyAlignment="1">
      <alignment horizontal="centerContinuous"/>
    </xf>
    <xf numFmtId="0" fontId="0" fillId="0" borderId="0" xfId="0" applyNumberFormat="1" applyFill="1"/>
    <xf numFmtId="0" fontId="0" fillId="0" borderId="2" xfId="0" applyNumberFormat="1" applyFill="1" applyBorder="1"/>
    <xf numFmtId="0" fontId="4" fillId="0" borderId="3" xfId="0" applyNumberFormat="1" applyFont="1" applyFill="1" applyBorder="1" applyAlignment="1">
      <alignment horizontal="center"/>
    </xf>
    <xf numFmtId="0" fontId="0" fillId="0" borderId="4" xfId="0" applyNumberFormat="1" applyFill="1" applyBorder="1"/>
    <xf numFmtId="0" fontId="0" fillId="0" borderId="5" xfId="0" applyNumberFormat="1" applyFill="1" applyBorder="1"/>
    <xf numFmtId="0" fontId="0" fillId="0" borderId="6" xfId="0" applyNumberFormat="1" applyFill="1" applyBorder="1"/>
    <xf numFmtId="0" fontId="3" fillId="0" borderId="0" xfId="0" applyNumberFormat="1" applyFont="1" applyFill="1" applyAlignment="1">
      <alignment horizontal="centerContinuous"/>
    </xf>
    <xf numFmtId="0" fontId="4" fillId="0" borderId="7" xfId="0" applyNumberFormat="1" applyFont="1" applyFill="1" applyBorder="1" applyAlignment="1">
      <alignment horizontal="centerContinuous" vertical="top" wrapText="1"/>
    </xf>
    <xf numFmtId="0" fontId="4" fillId="0" borderId="8" xfId="0" applyNumberFormat="1" applyFont="1" applyFill="1" applyBorder="1" applyAlignment="1">
      <alignment horizontal="centerContinuous" vertical="top" wrapText="1"/>
    </xf>
    <xf numFmtId="0" fontId="4" fillId="0" borderId="9" xfId="0" applyNumberFormat="1" applyFont="1" applyFill="1" applyBorder="1" applyAlignment="1">
      <alignment horizontal="centerContinuous"/>
    </xf>
    <xf numFmtId="0" fontId="4" fillId="0" borderId="8" xfId="0" applyNumberFormat="1" applyFont="1" applyFill="1" applyBorder="1" applyAlignment="1">
      <alignment horizontal="centerContinuous"/>
    </xf>
    <xf numFmtId="0" fontId="0" fillId="0" borderId="10" xfId="0" applyNumberFormat="1" applyFill="1" applyBorder="1" applyAlignment="1">
      <alignment horizontal="center"/>
    </xf>
    <xf numFmtId="0" fontId="0" fillId="0" borderId="11" xfId="0" applyNumberFormat="1" applyFill="1" applyBorder="1" applyAlignment="1">
      <alignment horizontal="centerContinuous"/>
    </xf>
    <xf numFmtId="0" fontId="0" fillId="0" borderId="12" xfId="0" applyNumberFormat="1" applyFill="1" applyBorder="1" applyAlignment="1">
      <alignment horizontal="centerContinuous"/>
    </xf>
    <xf numFmtId="0" fontId="0" fillId="0" borderId="12" xfId="0" applyNumberFormat="1" applyFill="1" applyBorder="1" applyAlignment="1">
      <alignment horizontal="center"/>
    </xf>
    <xf numFmtId="0" fontId="0" fillId="0" borderId="13" xfId="0" applyNumberFormat="1" applyFill="1" applyBorder="1" applyAlignment="1">
      <alignment horizontal="centerContinuous"/>
    </xf>
    <xf numFmtId="0" fontId="0" fillId="0" borderId="14" xfId="0" applyNumberFormat="1" applyFill="1" applyBorder="1" applyAlignment="1">
      <alignment horizontal="centerContinuous"/>
    </xf>
    <xf numFmtId="0" fontId="0" fillId="0" borderId="4" xfId="0" applyNumberFormat="1" applyFill="1" applyBorder="1" applyAlignment="1">
      <alignment horizontal="centerContinuous"/>
    </xf>
    <xf numFmtId="0" fontId="0" fillId="0" borderId="12" xfId="0" applyNumberFormat="1" applyFill="1" applyBorder="1"/>
    <xf numFmtId="0" fontId="0" fillId="0" borderId="6" xfId="0" applyNumberFormat="1" applyFill="1" applyBorder="1" applyAlignment="1">
      <alignment horizontal="center"/>
    </xf>
    <xf numFmtId="0" fontId="0" fillId="0" borderId="5" xfId="0" applyNumberFormat="1" applyFill="1" applyBorder="1" applyAlignment="1">
      <alignment horizontal="center"/>
    </xf>
    <xf numFmtId="0" fontId="0" fillId="0" borderId="3" xfId="0" applyNumberFormat="1" applyFill="1" applyBorder="1" applyAlignment="1">
      <alignment horizontal="center"/>
    </xf>
    <xf numFmtId="0" fontId="5" fillId="0" borderId="0" xfId="0" applyNumberFormat="1" applyFont="1" applyFill="1" applyAlignment="1">
      <alignment horizontal="centerContinuous"/>
    </xf>
    <xf numFmtId="0" fontId="3" fillId="0" borderId="15" xfId="0" applyNumberFormat="1" applyFont="1" applyFill="1" applyBorder="1" applyAlignment="1">
      <alignment horizontal="center"/>
    </xf>
    <xf numFmtId="0" fontId="3" fillId="0" borderId="9" xfId="0" applyNumberFormat="1" applyFont="1" applyFill="1" applyBorder="1" applyAlignment="1">
      <alignment horizontal="centerContinuous"/>
    </xf>
    <xf numFmtId="0" fontId="3" fillId="0" borderId="8" xfId="0" applyNumberFormat="1" applyFont="1" applyFill="1" applyBorder="1" applyAlignment="1">
      <alignment horizontal="centerContinuous"/>
    </xf>
    <xf numFmtId="0" fontId="0" fillId="0" borderId="10" xfId="0" applyNumberFormat="1" applyFill="1" applyBorder="1"/>
    <xf numFmtId="0" fontId="4" fillId="0" borderId="16" xfId="0" applyNumberFormat="1" applyFont="1" applyFill="1" applyBorder="1" applyAlignment="1">
      <alignment horizontal="centerContinuous" vertical="top"/>
    </xf>
    <xf numFmtId="0" fontId="4" fillId="0" borderId="2" xfId="0" applyNumberFormat="1" applyFont="1" applyFill="1" applyBorder="1" applyAlignment="1">
      <alignment horizontal="centerContinuous" vertical="top"/>
    </xf>
    <xf numFmtId="0" fontId="4" fillId="0" borderId="16" xfId="0" applyNumberFormat="1" applyFont="1" applyFill="1" applyBorder="1" applyAlignment="1">
      <alignment horizontal="centerContinuous" vertical="top" wrapText="1"/>
    </xf>
    <xf numFmtId="0" fontId="4" fillId="0" borderId="2" xfId="0" applyNumberFormat="1" applyFont="1" applyFill="1" applyBorder="1" applyAlignment="1">
      <alignment horizontal="centerContinuous" vertical="top" wrapText="1"/>
    </xf>
    <xf numFmtId="0" fontId="0" fillId="0" borderId="0" xfId="0" applyNumberFormat="1" applyFill="1" applyAlignment="1">
      <alignment horizontal="centerContinuous" vertical="top" wrapText="1"/>
    </xf>
    <xf numFmtId="0" fontId="4" fillId="0" borderId="10" xfId="0" applyNumberFormat="1" applyFont="1" applyFill="1" applyBorder="1" applyAlignment="1">
      <alignment horizontal="centerContinuous"/>
    </xf>
    <xf numFmtId="0" fontId="0" fillId="0" borderId="13" xfId="0" applyNumberFormat="1" applyFill="1" applyBorder="1"/>
    <xf numFmtId="0" fontId="0" fillId="0" borderId="14" xfId="0" applyNumberFormat="1" applyFill="1" applyBorder="1"/>
    <xf numFmtId="0" fontId="0" fillId="0" borderId="16" xfId="0" applyNumberFormat="1" applyFill="1" applyBorder="1" applyAlignment="1">
      <alignment horizontal="centerContinuous"/>
    </xf>
    <xf numFmtId="0" fontId="0" fillId="0" borderId="10" xfId="0" applyNumberFormat="1" applyFill="1" applyBorder="1" applyAlignment="1">
      <alignment horizontal="centerContinuous"/>
    </xf>
    <xf numFmtId="0" fontId="0" fillId="0" borderId="2" xfId="0" applyNumberFormat="1" applyFill="1" applyBorder="1" applyAlignment="1">
      <alignment horizontal="centerContinuous"/>
    </xf>
    <xf numFmtId="0" fontId="0" fillId="0" borderId="15" xfId="0" applyNumberFormat="1" applyFill="1" applyBorder="1" applyAlignment="1">
      <alignment horizontal="center"/>
    </xf>
    <xf numFmtId="0" fontId="0" fillId="0" borderId="8" xfId="0" applyNumberFormat="1" applyFill="1" applyBorder="1" applyAlignment="1">
      <alignment horizontal="centerContinuous"/>
    </xf>
    <xf numFmtId="0" fontId="0" fillId="0" borderId="16" xfId="0" applyNumberFormat="1" applyFill="1" applyBorder="1"/>
    <xf numFmtId="0" fontId="4" fillId="0" borderId="2" xfId="0" applyNumberFormat="1" applyFont="1" applyFill="1" applyBorder="1"/>
    <xf numFmtId="0" fontId="0" fillId="0" borderId="8" xfId="0" applyNumberFormat="1" applyFill="1" applyBorder="1" applyAlignment="1">
      <alignment horizontal="centerContinuous" vertical="top" wrapText="1"/>
    </xf>
    <xf numFmtId="0" fontId="0" fillId="0" borderId="11" xfId="0" applyNumberFormat="1" applyFill="1" applyBorder="1"/>
    <xf numFmtId="0" fontId="4" fillId="0" borderId="6" xfId="0" applyNumberFormat="1" applyFont="1" applyFill="1" applyBorder="1" applyAlignment="1">
      <alignment horizontal="center"/>
    </xf>
    <xf numFmtId="0" fontId="0" fillId="0" borderId="0" xfId="0" applyNumberFormat="1" applyFill="1" applyBorder="1" applyAlignment="1">
      <alignment horizontal="centerContinuous"/>
    </xf>
    <xf numFmtId="0" fontId="0" fillId="0" borderId="11" xfId="0" applyNumberFormat="1" applyFill="1" applyBorder="1" applyAlignment="1">
      <alignment horizontal="center"/>
    </xf>
    <xf numFmtId="0" fontId="0" fillId="0" borderId="13" xfId="0" applyNumberFormat="1" applyFill="1" applyBorder="1" applyAlignment="1">
      <alignment horizontal="center"/>
    </xf>
    <xf numFmtId="0" fontId="0" fillId="0" borderId="0" xfId="0" applyNumberFormat="1" applyFill="1" applyBorder="1"/>
    <xf numFmtId="0" fontId="0" fillId="0" borderId="0" xfId="0" applyNumberFormat="1" applyFill="1" applyAlignment="1">
      <alignment horizontal="center"/>
    </xf>
    <xf numFmtId="0" fontId="9" fillId="0" borderId="0" xfId="0" applyNumberFormat="1" applyFont="1" applyFill="1" applyAlignment="1">
      <alignment horizontal="right"/>
    </xf>
    <xf numFmtId="0" fontId="0" fillId="0" borderId="0" xfId="0" applyNumberFormat="1" applyFill="1" applyAlignment="1">
      <alignment wrapText="1"/>
    </xf>
    <xf numFmtId="0" fontId="9" fillId="0" borderId="0" xfId="0" applyNumberFormat="1" applyFont="1" applyFill="1" applyAlignment="1">
      <alignment horizontal="centerContinuous"/>
    </xf>
    <xf numFmtId="0" fontId="4" fillId="0" borderId="9" xfId="0" applyNumberFormat="1" applyFont="1" applyFill="1" applyBorder="1" applyAlignment="1">
      <alignment horizontal="centerContinuous" vertical="top" wrapText="1"/>
    </xf>
    <xf numFmtId="0" fontId="0" fillId="0" borderId="14" xfId="0" applyNumberFormat="1" applyFill="1" applyBorder="1" applyAlignment="1">
      <alignment horizontal="center"/>
    </xf>
    <xf numFmtId="0" fontId="0" fillId="0" borderId="17" xfId="0" applyNumberFormat="1" applyFill="1" applyBorder="1"/>
    <xf numFmtId="0" fontId="0" fillId="0" borderId="18" xfId="0" applyNumberFormat="1" applyFill="1" applyBorder="1"/>
    <xf numFmtId="0" fontId="0" fillId="0" borderId="19" xfId="0" applyNumberFormat="1" applyFill="1" applyBorder="1"/>
    <xf numFmtId="0" fontId="0" fillId="0" borderId="1" xfId="0" applyNumberFormat="1" applyFill="1" applyBorder="1"/>
    <xf numFmtId="0" fontId="9" fillId="0" borderId="1" xfId="0" applyNumberFormat="1" applyFont="1" applyFill="1" applyBorder="1" applyAlignment="1">
      <alignment horizontal="center"/>
    </xf>
    <xf numFmtId="0" fontId="9" fillId="0" borderId="12" xfId="0" applyNumberFormat="1" applyFont="1" applyFill="1" applyBorder="1" applyAlignment="1">
      <alignment horizontal="center"/>
    </xf>
    <xf numFmtId="0" fontId="0" fillId="0" borderId="20" xfId="0" applyNumberFormat="1" applyFill="1" applyBorder="1"/>
    <xf numFmtId="0" fontId="9" fillId="0" borderId="16" xfId="0" applyNumberFormat="1" applyFont="1" applyFill="1" applyBorder="1"/>
    <xf numFmtId="0" fontId="9" fillId="0" borderId="11" xfId="0" applyNumberFormat="1" applyFont="1" applyFill="1" applyBorder="1"/>
    <xf numFmtId="0" fontId="11" fillId="0" borderId="0" xfId="0" applyNumberFormat="1" applyFont="1" applyFill="1"/>
    <xf numFmtId="0" fontId="9" fillId="0" borderId="18" xfId="0" applyNumberFormat="1" applyFont="1" applyFill="1" applyBorder="1" applyAlignment="1">
      <alignment horizontal="center"/>
    </xf>
    <xf numFmtId="0" fontId="4" fillId="0" borderId="16" xfId="0" applyNumberFormat="1" applyFont="1" applyFill="1" applyBorder="1" applyAlignment="1">
      <alignment horizontal="center"/>
    </xf>
    <xf numFmtId="0" fontId="4" fillId="0" borderId="1" xfId="0" applyNumberFormat="1" applyFont="1" applyFill="1" applyBorder="1" applyAlignment="1">
      <alignment horizontal="center"/>
    </xf>
    <xf numFmtId="0" fontId="4" fillId="0" borderId="11" xfId="0" applyNumberFormat="1" applyFont="1" applyFill="1" applyBorder="1" applyAlignment="1">
      <alignment horizontal="center"/>
    </xf>
    <xf numFmtId="0" fontId="4" fillId="0" borderId="17" xfId="0" applyNumberFormat="1" applyFont="1" applyFill="1" applyBorder="1" applyAlignment="1">
      <alignment horizontal="center"/>
    </xf>
    <xf numFmtId="0" fontId="4" fillId="0" borderId="1" xfId="0" applyNumberFormat="1" applyFont="1" applyFill="1" applyBorder="1"/>
    <xf numFmtId="0" fontId="7" fillId="0" borderId="0" xfId="0" applyNumberFormat="1" applyFont="1" applyFill="1" applyAlignment="1">
      <alignment horizontal="right"/>
    </xf>
    <xf numFmtId="0" fontId="12" fillId="0" borderId="0" xfId="0" applyNumberFormat="1" applyFont="1" applyFill="1"/>
    <xf numFmtId="0" fontId="0" fillId="0" borderId="17" xfId="0" applyNumberFormat="1" applyFill="1" applyBorder="1" applyAlignment="1">
      <alignment horizontal="center"/>
    </xf>
    <xf numFmtId="0" fontId="0" fillId="0" borderId="18" xfId="0" applyNumberFormat="1" applyFill="1" applyBorder="1" applyAlignment="1"/>
    <xf numFmtId="0" fontId="9" fillId="0" borderId="1" xfId="0" applyNumberFormat="1" applyFont="1" applyFill="1" applyBorder="1"/>
    <xf numFmtId="0" fontId="0" fillId="0" borderId="1" xfId="0" applyNumberFormat="1" applyFill="1" applyBorder="1" applyAlignment="1">
      <alignment horizontal="center"/>
    </xf>
    <xf numFmtId="0" fontId="0" fillId="0" borderId="1" xfId="0" applyNumberFormat="1" applyFill="1" applyBorder="1" applyAlignment="1">
      <alignment wrapText="1"/>
    </xf>
    <xf numFmtId="0" fontId="8" fillId="0" borderId="1" xfId="0" applyNumberFormat="1" applyFont="1" applyFill="1" applyBorder="1" applyAlignment="1">
      <alignment wrapText="1"/>
    </xf>
    <xf numFmtId="0" fontId="0" fillId="0" borderId="1" xfId="0" applyNumberFormat="1" applyFill="1" applyBorder="1" applyAlignment="1">
      <alignment horizontal="centerContinuous"/>
    </xf>
    <xf numFmtId="0" fontId="11" fillId="0" borderId="1" xfId="0" applyNumberFormat="1" applyFont="1" applyFill="1" applyBorder="1"/>
    <xf numFmtId="0" fontId="7" fillId="0" borderId="1" xfId="0" applyNumberFormat="1" applyFont="1" applyFill="1" applyBorder="1" applyAlignment="1">
      <alignment horizontal="right"/>
    </xf>
    <xf numFmtId="0" fontId="4" fillId="0" borderId="1" xfId="0" applyNumberFormat="1" applyFont="1" applyFill="1" applyBorder="1" applyAlignment="1">
      <alignment horizontal="centerContinuous" vertical="top" wrapText="1"/>
    </xf>
    <xf numFmtId="0" fontId="0" fillId="0" borderId="1" xfId="0" applyNumberFormat="1" applyFill="1" applyBorder="1" applyAlignment="1">
      <alignment horizontal="centerContinuous" vertical="top" wrapText="1"/>
    </xf>
    <xf numFmtId="0" fontId="0" fillId="0" borderId="1" xfId="0" applyNumberFormat="1" applyFill="1" applyBorder="1" applyAlignment="1">
      <alignment vertical="center" wrapText="1"/>
    </xf>
    <xf numFmtId="0" fontId="0" fillId="0" borderId="0" xfId="0" applyNumberFormat="1" applyFill="1" applyAlignment="1">
      <alignment vertical="center" wrapText="1"/>
    </xf>
    <xf numFmtId="0" fontId="0" fillId="0" borderId="21" xfId="0" applyNumberFormat="1" applyFill="1" applyBorder="1"/>
    <xf numFmtId="0" fontId="0" fillId="0" borderId="22" xfId="0" applyNumberFormat="1" applyFill="1" applyBorder="1"/>
    <xf numFmtId="0" fontId="0" fillId="0" borderId="23" xfId="0" applyNumberFormat="1" applyFill="1" applyBorder="1"/>
    <xf numFmtId="0" fontId="0" fillId="0" borderId="1" xfId="0" applyNumberFormat="1" applyFill="1" applyBorder="1" applyAlignment="1">
      <alignment horizontal="center" vertical="center" wrapText="1"/>
    </xf>
    <xf numFmtId="0" fontId="0" fillId="0" borderId="1" xfId="0" applyNumberFormat="1" applyFill="1" applyBorder="1" applyAlignment="1">
      <alignment horizontal="center" vertical="top" wrapText="1"/>
    </xf>
    <xf numFmtId="0" fontId="0" fillId="0" borderId="1" xfId="0" applyNumberFormat="1" applyFill="1" applyBorder="1" applyAlignment="1">
      <alignment horizontal="center" vertical="center"/>
    </xf>
    <xf numFmtId="0" fontId="0" fillId="0" borderId="0" xfId="0" applyNumberFormat="1" applyFill="1" applyBorder="1" applyAlignment="1">
      <alignment horizontal="left" vertical="top" wrapText="1"/>
    </xf>
    <xf numFmtId="0" fontId="0" fillId="0" borderId="12" xfId="0" applyNumberFormat="1" applyFill="1" applyBorder="1" applyAlignment="1">
      <alignment horizontal="left" vertical="top" wrapText="1"/>
    </xf>
    <xf numFmtId="0" fontId="0" fillId="0" borderId="6" xfId="0" applyNumberFormat="1" applyFill="1" applyBorder="1" applyAlignment="1">
      <alignment horizontal="left" vertical="top" wrapText="1"/>
    </xf>
    <xf numFmtId="0" fontId="4" fillId="0" borderId="1" xfId="0" applyNumberFormat="1" applyFont="1" applyFill="1" applyBorder="1" applyAlignment="1">
      <alignment horizontal="centerContinuous" vertical="top"/>
    </xf>
    <xf numFmtId="0" fontId="0" fillId="0" borderId="18" xfId="0" applyNumberFormat="1" applyFill="1" applyBorder="1" applyAlignment="1">
      <alignment horizontal="center"/>
    </xf>
    <xf numFmtId="0" fontId="11" fillId="0" borderId="0" xfId="0" applyNumberFormat="1" applyFont="1" applyFill="1" applyBorder="1"/>
    <xf numFmtId="0" fontId="7" fillId="0" borderId="0" xfId="0" applyNumberFormat="1" applyFont="1" applyFill="1" applyBorder="1" applyAlignment="1">
      <alignment horizontal="right"/>
    </xf>
    <xf numFmtId="0" fontId="12" fillId="0" borderId="0" xfId="0" applyNumberFormat="1" applyFont="1" applyFill="1" applyBorder="1"/>
    <xf numFmtId="0" fontId="9" fillId="0" borderId="0" xfId="0" applyNumberFormat="1" applyFont="1" applyFill="1"/>
    <xf numFmtId="0" fontId="10" fillId="0" borderId="0" xfId="0" applyNumberFormat="1" applyFont="1" applyFill="1"/>
    <xf numFmtId="0" fontId="0" fillId="0" borderId="1" xfId="0" applyNumberFormat="1" applyFill="1" applyBorder="1" applyAlignment="1">
      <alignment horizontal="center" vertical="center" wrapText="1"/>
    </xf>
    <xf numFmtId="0" fontId="0" fillId="0" borderId="3" xfId="0" applyNumberFormat="1" applyFill="1" applyBorder="1" applyAlignment="1">
      <alignment vertical="center" wrapText="1"/>
    </xf>
    <xf numFmtId="0" fontId="0" fillId="0" borderId="6" xfId="0" applyNumberFormat="1" applyFill="1" applyBorder="1" applyAlignment="1">
      <alignment vertical="center" wrapText="1"/>
    </xf>
    <xf numFmtId="0" fontId="0" fillId="0" borderId="5" xfId="0" applyNumberFormat="1" applyFill="1" applyBorder="1" applyAlignment="1">
      <alignment vertical="center" wrapText="1"/>
    </xf>
    <xf numFmtId="0" fontId="15" fillId="2" borderId="0" xfId="0" applyFont="1" applyBorder="1" applyAlignment="1">
      <alignment vertical="center" wrapText="1"/>
    </xf>
    <xf numFmtId="0" fontId="10" fillId="0" borderId="25" xfId="0" applyFont="1" applyFill="1" applyBorder="1" applyAlignment="1">
      <alignment vertical="center" wrapText="1"/>
    </xf>
    <xf numFmtId="0" fontId="10" fillId="2" borderId="1" xfId="0" applyFont="1" applyBorder="1" applyAlignment="1">
      <alignment vertical="center" wrapText="1"/>
    </xf>
    <xf numFmtId="0" fontId="9" fillId="2" borderId="0" xfId="0" applyNumberFormat="1" applyFont="1" applyBorder="1"/>
    <xf numFmtId="0" fontId="8" fillId="2" borderId="0" xfId="0" applyNumberFormat="1" applyFont="1" applyBorder="1"/>
    <xf numFmtId="0" fontId="10" fillId="2" borderId="0" xfId="0" applyNumberFormat="1" applyFont="1" applyBorder="1"/>
    <xf numFmtId="0" fontId="10" fillId="2" borderId="25" xfId="0" applyNumberFormat="1" applyFont="1" applyBorder="1"/>
    <xf numFmtId="0" fontId="10" fillId="2" borderId="1" xfId="0" applyNumberFormat="1" applyFont="1" applyBorder="1"/>
    <xf numFmtId="0" fontId="9" fillId="2" borderId="1" xfId="0" applyNumberFormat="1" applyFont="1" applyBorder="1"/>
    <xf numFmtId="0" fontId="7" fillId="2" borderId="1" xfId="0" applyNumberFormat="1" applyFont="1" applyBorder="1"/>
    <xf numFmtId="0" fontId="8" fillId="2" borderId="1" xfId="0" applyNumberFormat="1" applyFont="1" applyBorder="1" applyAlignment="1">
      <alignment horizontal="center" vertical="center" wrapText="1"/>
    </xf>
    <xf numFmtId="0" fontId="7" fillId="2" borderId="1" xfId="0" applyNumberFormat="1" applyFont="1" applyBorder="1" applyAlignment="1">
      <alignment horizontal="center" vertical="center" wrapText="1"/>
    </xf>
    <xf numFmtId="0" fontId="7" fillId="2" borderId="1" xfId="0" applyNumberFormat="1" applyFont="1" applyBorder="1" applyAlignment="1">
      <alignment horizontal="left" vertical="center"/>
    </xf>
    <xf numFmtId="0" fontId="14" fillId="2" borderId="1" xfId="0" applyNumberFormat="1" applyFont="1" applyBorder="1"/>
    <xf numFmtId="0" fontId="0" fillId="2" borderId="1" xfId="0" applyNumberFormat="1" applyBorder="1"/>
    <xf numFmtId="0" fontId="8" fillId="2" borderId="1" xfId="0" applyNumberFormat="1" applyFont="1" applyBorder="1"/>
    <xf numFmtId="0" fontId="0" fillId="0" borderId="6" xfId="0" applyNumberFormat="1" applyFill="1" applyBorder="1" applyAlignment="1">
      <alignment horizontal="center"/>
    </xf>
    <xf numFmtId="0" fontId="6" fillId="0" borderId="0" xfId="10" applyFont="1" applyFill="1" applyBorder="1" applyAlignment="1">
      <alignment vertical="center" wrapText="1"/>
    </xf>
    <xf numFmtId="0" fontId="8" fillId="0" borderId="0" xfId="15" applyFill="1"/>
    <xf numFmtId="0" fontId="8" fillId="0" borderId="0" xfId="15" applyFont="1" applyFill="1"/>
    <xf numFmtId="1" fontId="8" fillId="0" borderId="1" xfId="15" applyNumberFormat="1" applyFill="1" applyBorder="1"/>
    <xf numFmtId="0" fontId="7" fillId="0" borderId="0" xfId="15" applyFont="1" applyFill="1"/>
    <xf numFmtId="0" fontId="25" fillId="0" borderId="1" xfId="13" applyFont="1" applyFill="1" applyBorder="1"/>
    <xf numFmtId="0" fontId="7" fillId="0" borderId="1" xfId="13" applyFont="1" applyFill="1" applyBorder="1"/>
    <xf numFmtId="0" fontId="8" fillId="0" borderId="1" xfId="13" applyFill="1" applyBorder="1"/>
    <xf numFmtId="0" fontId="14" fillId="0" borderId="0" xfId="13" applyFont="1" applyFill="1" applyBorder="1" applyAlignment="1">
      <alignment horizontal="left"/>
    </xf>
    <xf numFmtId="0" fontId="8" fillId="0" borderId="0" xfId="13" applyFill="1"/>
    <xf numFmtId="0" fontId="8" fillId="0" borderId="0" xfId="13" applyFill="1" applyBorder="1"/>
    <xf numFmtId="0" fontId="7" fillId="0" borderId="1" xfId="13" applyFont="1" applyFill="1" applyBorder="1" applyAlignment="1">
      <alignment horizontal="center" vertical="center" wrapText="1"/>
    </xf>
    <xf numFmtId="0" fontId="7" fillId="0" borderId="0" xfId="13" applyFont="1" applyFill="1" applyBorder="1" applyAlignment="1">
      <alignment horizontal="center" vertical="center" wrapText="1"/>
    </xf>
    <xf numFmtId="0" fontId="26" fillId="0" borderId="0" xfId="13" applyFont="1" applyFill="1"/>
    <xf numFmtId="0" fontId="7" fillId="0" borderId="1" xfId="13" applyFont="1" applyFill="1" applyBorder="1" applyAlignment="1">
      <alignment horizontal="right"/>
    </xf>
    <xf numFmtId="0" fontId="8" fillId="0" borderId="1" xfId="13" applyFill="1" applyBorder="1" applyAlignment="1">
      <alignment horizontal="right"/>
    </xf>
    <xf numFmtId="0" fontId="8" fillId="0" borderId="1" xfId="13" applyFont="1" applyFill="1" applyBorder="1" applyAlignment="1">
      <alignment horizontal="center"/>
    </xf>
    <xf numFmtId="0" fontId="8" fillId="0" borderId="0" xfId="13" applyFill="1" applyBorder="1" applyAlignment="1">
      <alignment horizontal="center"/>
    </xf>
    <xf numFmtId="2" fontId="8" fillId="0" borderId="1" xfId="13" applyNumberFormat="1" applyFont="1" applyFill="1" applyBorder="1" applyAlignment="1">
      <alignment horizontal="center"/>
    </xf>
    <xf numFmtId="10" fontId="8" fillId="0" borderId="1" xfId="14" applyNumberFormat="1" applyFont="1" applyFill="1" applyBorder="1" applyAlignment="1">
      <alignment horizontal="center"/>
    </xf>
    <xf numFmtId="170" fontId="8" fillId="0" borderId="0" xfId="13" applyNumberFormat="1" applyFill="1" applyBorder="1" applyAlignment="1">
      <alignment horizontal="center"/>
    </xf>
    <xf numFmtId="0" fontId="29" fillId="0" borderId="1" xfId="13" applyFont="1" applyFill="1" applyBorder="1" applyAlignment="1">
      <alignment horizontal="center"/>
    </xf>
    <xf numFmtId="0" fontId="8" fillId="0" borderId="1" xfId="13" applyFill="1" applyBorder="1" applyAlignment="1">
      <alignment horizontal="center"/>
    </xf>
    <xf numFmtId="2" fontId="8" fillId="0" borderId="0" xfId="13" applyNumberFormat="1" applyFill="1" applyBorder="1" applyAlignment="1">
      <alignment horizontal="center"/>
    </xf>
    <xf numFmtId="168" fontId="8" fillId="0" borderId="0" xfId="13" applyNumberFormat="1" applyFill="1" applyBorder="1" applyAlignment="1">
      <alignment horizontal="center"/>
    </xf>
    <xf numFmtId="2" fontId="29" fillId="0" borderId="1" xfId="13" applyNumberFormat="1" applyFont="1" applyFill="1" applyBorder="1" applyAlignment="1">
      <alignment horizontal="center"/>
    </xf>
    <xf numFmtId="168" fontId="8" fillId="0" borderId="0" xfId="13" applyNumberFormat="1" applyFill="1"/>
    <xf numFmtId="0" fontId="29" fillId="0" borderId="1" xfId="13" applyFont="1" applyFill="1" applyBorder="1"/>
    <xf numFmtId="2" fontId="7" fillId="0" borderId="1" xfId="13" applyNumberFormat="1" applyFont="1" applyFill="1" applyBorder="1" applyAlignment="1">
      <alignment horizontal="center"/>
    </xf>
    <xf numFmtId="10" fontId="8" fillId="0" borderId="0" xfId="14" applyNumberFormat="1" applyFont="1" applyFill="1" applyBorder="1" applyAlignment="1">
      <alignment horizontal="center"/>
    </xf>
    <xf numFmtId="0" fontId="7" fillId="0" borderId="1" xfId="13" applyFont="1" applyFill="1" applyBorder="1" applyAlignment="1">
      <alignment horizontal="right" vertical="center"/>
    </xf>
    <xf numFmtId="0" fontId="7" fillId="0" borderId="1" xfId="13" applyFont="1" applyFill="1" applyBorder="1" applyAlignment="1">
      <alignment wrapText="1"/>
    </xf>
    <xf numFmtId="3" fontId="8" fillId="0" borderId="1" xfId="13" applyNumberFormat="1" applyFont="1" applyFill="1" applyBorder="1" applyAlignment="1">
      <alignment horizontal="center"/>
    </xf>
    <xf numFmtId="3" fontId="8" fillId="0" borderId="0" xfId="13" applyNumberFormat="1" applyFill="1" applyBorder="1" applyAlignment="1">
      <alignment horizontal="center"/>
    </xf>
    <xf numFmtId="3" fontId="7" fillId="0" borderId="0" xfId="13" applyNumberFormat="1" applyFont="1" applyFill="1"/>
    <xf numFmtId="0" fontId="7" fillId="0" borderId="1" xfId="13" applyFont="1" applyFill="1" applyBorder="1" applyAlignment="1">
      <alignment horizontal="center"/>
    </xf>
    <xf numFmtId="3" fontId="7" fillId="0" borderId="1" xfId="13" applyNumberFormat="1" applyFont="1" applyFill="1" applyBorder="1" applyAlignment="1">
      <alignment horizontal="center"/>
    </xf>
    <xf numFmtId="3" fontId="7" fillId="0" borderId="0" xfId="13" applyNumberFormat="1" applyFont="1" applyFill="1" applyBorder="1" applyAlignment="1">
      <alignment horizontal="center"/>
    </xf>
    <xf numFmtId="0" fontId="27" fillId="0" borderId="1" xfId="13" applyFont="1" applyFill="1" applyBorder="1"/>
    <xf numFmtId="10" fontId="8" fillId="0" borderId="1" xfId="13" applyNumberFormat="1" applyFont="1" applyFill="1" applyBorder="1" applyAlignment="1">
      <alignment horizontal="center"/>
    </xf>
    <xf numFmtId="10" fontId="8" fillId="0" borderId="0" xfId="13" applyNumberFormat="1" applyFill="1" applyBorder="1" applyAlignment="1">
      <alignment horizontal="center"/>
    </xf>
    <xf numFmtId="0" fontId="28" fillId="0" borderId="1" xfId="13" applyFont="1" applyFill="1" applyBorder="1"/>
    <xf numFmtId="10" fontId="7" fillId="0" borderId="1" xfId="13" applyNumberFormat="1" applyFont="1" applyFill="1" applyBorder="1" applyAlignment="1">
      <alignment horizontal="center"/>
    </xf>
    <xf numFmtId="10" fontId="7" fillId="0" borderId="0" xfId="13" applyNumberFormat="1" applyFont="1" applyFill="1" applyBorder="1" applyAlignment="1">
      <alignment horizontal="center"/>
    </xf>
    <xf numFmtId="0" fontId="8" fillId="0" borderId="0" xfId="13" applyFill="1" applyAlignment="1">
      <alignment wrapText="1"/>
    </xf>
    <xf numFmtId="0" fontId="0" fillId="0" borderId="5" xfId="0" applyNumberFormat="1" applyFill="1" applyBorder="1" applyAlignment="1">
      <alignment horizontal="center"/>
    </xf>
    <xf numFmtId="0" fontId="23" fillId="0" borderId="1" xfId="11" applyFont="1" applyFill="1" applyBorder="1" applyAlignment="1">
      <alignment horizontal="center" vertical="center" wrapText="1"/>
    </xf>
    <xf numFmtId="0" fontId="24" fillId="0" borderId="1" xfId="15" applyFont="1" applyFill="1" applyBorder="1" applyAlignment="1">
      <alignment horizontal="center" vertical="center" wrapText="1"/>
    </xf>
    <xf numFmtId="0" fontId="8" fillId="0" borderId="1" xfId="15" applyFill="1" applyBorder="1"/>
    <xf numFmtId="1" fontId="8" fillId="0" borderId="0" xfId="15" applyNumberFormat="1" applyFill="1"/>
    <xf numFmtId="9" fontId="8" fillId="0" borderId="1" xfId="12" applyFill="1" applyBorder="1" applyAlignment="1">
      <alignment horizontal="center"/>
    </xf>
    <xf numFmtId="0" fontId="7" fillId="0" borderId="1" xfId="15" applyFont="1" applyFill="1" applyBorder="1"/>
    <xf numFmtId="1" fontId="7" fillId="0" borderId="1" xfId="15" applyNumberFormat="1" applyFont="1" applyFill="1" applyBorder="1"/>
    <xf numFmtId="9" fontId="7" fillId="0" borderId="1" xfId="12" applyFont="1" applyFill="1" applyBorder="1" applyAlignment="1">
      <alignment horizontal="center"/>
    </xf>
    <xf numFmtId="49" fontId="8" fillId="0" borderId="1" xfId="15" applyNumberFormat="1" applyFill="1" applyBorder="1"/>
    <xf numFmtId="0" fontId="8" fillId="0" borderId="1" xfId="11" applyFill="1" applyBorder="1"/>
    <xf numFmtId="0" fontId="8" fillId="0" borderId="1" xfId="11" applyFont="1" applyFill="1" applyBorder="1"/>
    <xf numFmtId="1" fontId="8" fillId="0" borderId="1" xfId="15" applyNumberFormat="1" applyFont="1" applyFill="1" applyBorder="1"/>
    <xf numFmtId="0" fontId="0" fillId="0" borderId="1" xfId="0" applyNumberFormat="1" applyFill="1" applyBorder="1" applyAlignment="1">
      <alignment horizontal="center" vertical="center" wrapText="1"/>
    </xf>
    <xf numFmtId="0" fontId="67" fillId="0" borderId="0" xfId="239"/>
    <xf numFmtId="0" fontId="67" fillId="0" borderId="1" xfId="239" applyBorder="1"/>
    <xf numFmtId="0" fontId="6" fillId="0" borderId="1" xfId="239" applyFont="1" applyBorder="1" applyAlignment="1">
      <alignment horizontal="center"/>
    </xf>
    <xf numFmtId="0" fontId="9" fillId="0" borderId="1" xfId="239" applyFont="1" applyBorder="1" applyAlignment="1">
      <alignment horizontal="center"/>
    </xf>
    <xf numFmtId="0" fontId="19" fillId="0" borderId="1" xfId="239" applyFont="1" applyBorder="1"/>
    <xf numFmtId="0" fontId="7" fillId="0" borderId="1" xfId="239" applyFont="1" applyBorder="1" applyAlignment="1">
      <alignment horizontal="center" vertical="center"/>
    </xf>
    <xf numFmtId="0" fontId="7" fillId="0" borderId="1" xfId="239" applyFont="1" applyBorder="1" applyAlignment="1">
      <alignment horizontal="center" vertical="center" wrapText="1"/>
    </xf>
    <xf numFmtId="182" fontId="20" fillId="0" borderId="1" xfId="239" applyNumberFormat="1" applyFont="1" applyBorder="1" applyAlignment="1">
      <alignment horizontal="left" vertical="center"/>
    </xf>
    <xf numFmtId="1" fontId="20" fillId="0" borderId="1" xfId="240" applyNumberFormat="1" applyFont="1" applyBorder="1" applyAlignment="1">
      <alignment horizontal="center" vertical="center" wrapText="1"/>
    </xf>
    <xf numFmtId="0" fontId="20" fillId="0" borderId="1" xfId="239" applyFont="1" applyBorder="1" applyAlignment="1">
      <alignment vertical="center"/>
    </xf>
    <xf numFmtId="1" fontId="20" fillId="0" borderId="1" xfId="239" applyNumberFormat="1" applyFont="1" applyBorder="1" applyAlignment="1">
      <alignment horizontal="center"/>
    </xf>
    <xf numFmtId="1" fontId="67" fillId="0" borderId="0" xfId="239" applyNumberFormat="1"/>
    <xf numFmtId="0" fontId="8" fillId="0" borderId="0" xfId="239" applyFont="1"/>
    <xf numFmtId="0" fontId="4" fillId="0" borderId="0" xfId="50" applyNumberFormat="1" applyFont="1" applyFill="1" applyBorder="1"/>
    <xf numFmtId="0" fontId="10" fillId="0" borderId="0" xfId="50" applyNumberFormat="1" applyFill="1" applyBorder="1" applyAlignment="1">
      <alignment vertical="center"/>
    </xf>
    <xf numFmtId="0" fontId="10" fillId="0" borderId="0" xfId="50" applyNumberFormat="1" applyFill="1" applyAlignment="1">
      <alignment vertical="center"/>
    </xf>
    <xf numFmtId="0" fontId="11" fillId="0" borderId="0" xfId="50" applyNumberFormat="1" applyFont="1" applyFill="1" applyBorder="1" applyAlignment="1">
      <alignment vertical="center"/>
    </xf>
    <xf numFmtId="0" fontId="7" fillId="0" borderId="0" xfId="50" applyNumberFormat="1" applyFont="1" applyFill="1" applyBorder="1" applyAlignment="1">
      <alignment horizontal="right" vertical="center"/>
    </xf>
    <xf numFmtId="0" fontId="12" fillId="0" borderId="0" xfId="50" applyNumberFormat="1" applyFont="1" applyFill="1" applyBorder="1" applyAlignment="1">
      <alignment vertical="center"/>
    </xf>
    <xf numFmtId="0" fontId="3" fillId="0" borderId="0" xfId="50" applyNumberFormat="1" applyFont="1" applyFill="1" applyBorder="1" applyAlignment="1">
      <alignment horizontal="centerContinuous" vertical="center"/>
    </xf>
    <xf numFmtId="0" fontId="9" fillId="0" borderId="1" xfId="50" applyNumberFormat="1" applyFont="1" applyFill="1" applyBorder="1" applyAlignment="1">
      <alignment vertical="center"/>
    </xf>
    <xf numFmtId="0" fontId="9" fillId="0" borderId="1" xfId="50" applyNumberFormat="1" applyFont="1" applyFill="1" applyBorder="1" applyAlignment="1">
      <alignment horizontal="center" vertical="center" wrapText="1"/>
    </xf>
    <xf numFmtId="0" fontId="9" fillId="0" borderId="0" xfId="50" applyNumberFormat="1" applyFont="1" applyFill="1" applyAlignment="1">
      <alignment vertical="center"/>
    </xf>
    <xf numFmtId="0" fontId="10" fillId="0" borderId="1" xfId="50" applyNumberFormat="1" applyFont="1" applyFill="1" applyBorder="1" applyAlignment="1">
      <alignment horizontal="center" vertical="center" wrapText="1"/>
    </xf>
    <xf numFmtId="0" fontId="9" fillId="0" borderId="0" xfId="50" applyNumberFormat="1" applyFont="1" applyFill="1" applyAlignment="1">
      <alignment horizontal="left" vertical="center" wrapText="1"/>
    </xf>
    <xf numFmtId="0" fontId="10" fillId="0" borderId="1" xfId="50" applyNumberFormat="1" applyFill="1" applyBorder="1" applyAlignment="1">
      <alignment vertical="center"/>
    </xf>
    <xf numFmtId="1" fontId="9" fillId="0" borderId="1" xfId="50" applyNumberFormat="1" applyFont="1" applyFill="1" applyBorder="1" applyAlignment="1">
      <alignment vertical="center"/>
    </xf>
    <xf numFmtId="0" fontId="7" fillId="0" borderId="0" xfId="15" applyFont="1" applyFill="1" applyBorder="1" applyAlignment="1">
      <alignment horizontal="center"/>
    </xf>
    <xf numFmtId="0" fontId="25" fillId="0" borderId="1" xfId="13" applyFont="1" applyFill="1" applyBorder="1" applyAlignment="1">
      <alignment horizontal="left"/>
    </xf>
    <xf numFmtId="0" fontId="7" fillId="5" borderId="1" xfId="13" applyFont="1" applyFill="1" applyBorder="1" applyAlignment="1">
      <alignment horizontal="center" vertical="center" wrapText="1"/>
    </xf>
    <xf numFmtId="10" fontId="68" fillId="0" borderId="1" xfId="14" applyNumberFormat="1" applyFont="1" applyFill="1" applyBorder="1" applyAlignment="1">
      <alignment horizontal="center"/>
    </xf>
    <xf numFmtId="10" fontId="68" fillId="0" borderId="1" xfId="13" applyNumberFormat="1" applyFont="1" applyFill="1" applyBorder="1" applyAlignment="1">
      <alignment horizontal="center"/>
    </xf>
    <xf numFmtId="10" fontId="69" fillId="0" borderId="1" xfId="13" applyNumberFormat="1" applyFont="1" applyFill="1" applyBorder="1" applyAlignment="1">
      <alignment horizontal="center"/>
    </xf>
    <xf numFmtId="0" fontId="8" fillId="0" borderId="0" xfId="141"/>
    <xf numFmtId="0" fontId="30" fillId="6" borderId="24" xfId="141" applyFont="1" applyFill="1" applyBorder="1" applyAlignment="1">
      <alignment horizontal="center" vertical="center" wrapText="1"/>
    </xf>
    <xf numFmtId="0" fontId="8" fillId="6" borderId="24" xfId="141" applyFill="1" applyBorder="1"/>
    <xf numFmtId="0" fontId="30" fillId="6" borderId="24" xfId="141" applyFont="1" applyFill="1" applyBorder="1"/>
    <xf numFmtId="0" fontId="45" fillId="6" borderId="24" xfId="141" applyFont="1" applyFill="1" applyBorder="1"/>
    <xf numFmtId="0" fontId="8" fillId="6" borderId="24" xfId="141" applyFill="1" applyBorder="1" applyAlignment="1">
      <alignment wrapText="1"/>
    </xf>
    <xf numFmtId="0" fontId="8" fillId="0" borderId="0" xfId="141" applyFill="1"/>
    <xf numFmtId="0" fontId="8" fillId="0" borderId="0" xfId="141" applyFill="1" applyBorder="1"/>
    <xf numFmtId="0" fontId="7" fillId="0" borderId="0" xfId="141" applyFont="1" applyFill="1" applyBorder="1"/>
    <xf numFmtId="1" fontId="8" fillId="0" borderId="0" xfId="141" applyNumberFormat="1" applyFill="1" applyBorder="1"/>
    <xf numFmtId="1" fontId="8" fillId="0" borderId="0" xfId="141" applyNumberFormat="1"/>
    <xf numFmtId="2" fontId="8" fillId="0" borderId="0" xfId="141" applyNumberFormat="1" applyFill="1" applyBorder="1"/>
    <xf numFmtId="9" fontId="0" fillId="0" borderId="0" xfId="210" applyFont="1" applyBorder="1"/>
    <xf numFmtId="0" fontId="7" fillId="0" borderId="0" xfId="15" applyFont="1" applyFill="1" applyBorder="1" applyAlignment="1"/>
    <xf numFmtId="0" fontId="30" fillId="6" borderId="34" xfId="141" applyFont="1" applyFill="1" applyBorder="1"/>
    <xf numFmtId="0" fontId="30" fillId="0" borderId="0" xfId="141" applyFont="1" applyFill="1" applyBorder="1" applyAlignment="1">
      <alignment horizontal="center" vertical="center" wrapText="1"/>
    </xf>
    <xf numFmtId="0" fontId="46" fillId="0" borderId="0" xfId="141" applyFont="1" applyFill="1" applyBorder="1" applyAlignment="1">
      <alignment horizontal="center" vertical="center" wrapText="1"/>
    </xf>
    <xf numFmtId="0" fontId="30" fillId="0" borderId="0" xfId="141" applyFont="1" applyFill="1" applyBorder="1"/>
    <xf numFmtId="0" fontId="45" fillId="0" borderId="0" xfId="141" applyFont="1" applyFill="1" applyBorder="1"/>
    <xf numFmtId="0" fontId="8" fillId="0" borderId="0" xfId="141" applyBorder="1"/>
    <xf numFmtId="168" fontId="8" fillId="0" borderId="0" xfId="141" applyNumberFormat="1" applyFill="1" applyBorder="1"/>
    <xf numFmtId="0" fontId="8" fillId="0" borderId="0" xfId="141" applyFont="1" applyFill="1" applyBorder="1"/>
    <xf numFmtId="0" fontId="7" fillId="0" borderId="0" xfId="141" applyFont="1" applyBorder="1"/>
    <xf numFmtId="9" fontId="0" fillId="0" borderId="0" xfId="210" applyNumberFormat="1" applyFont="1" applyFill="1" applyBorder="1"/>
    <xf numFmtId="0" fontId="8" fillId="0" borderId="0" xfId="141" applyFill="1" applyBorder="1" applyAlignment="1">
      <alignment horizontal="justify"/>
    </xf>
    <xf numFmtId="0" fontId="8" fillId="0" borderId="0" xfId="141" applyFont="1" applyBorder="1"/>
    <xf numFmtId="0" fontId="30" fillId="0" borderId="0" xfId="141" applyFont="1" applyBorder="1"/>
    <xf numFmtId="0" fontId="0" fillId="0" borderId="17" xfId="0" applyNumberFormat="1" applyFill="1" applyBorder="1" applyAlignment="1">
      <alignment horizontal="center" vertical="center" wrapText="1"/>
    </xf>
    <xf numFmtId="0" fontId="0" fillId="0" borderId="18" xfId="0" applyNumberFormat="1" applyFill="1" applyBorder="1" applyAlignment="1">
      <alignment horizontal="center" vertical="center" wrapText="1"/>
    </xf>
    <xf numFmtId="0" fontId="0" fillId="0" borderId="19" xfId="0" applyNumberFormat="1" applyFill="1" applyBorder="1" applyAlignment="1">
      <alignment horizontal="center" vertical="center" wrapText="1"/>
    </xf>
    <xf numFmtId="0" fontId="0" fillId="0" borderId="3" xfId="0" applyNumberFormat="1" applyFill="1" applyBorder="1" applyAlignment="1">
      <alignment horizontal="center" vertical="center" wrapText="1"/>
    </xf>
    <xf numFmtId="0" fontId="0" fillId="0" borderId="6" xfId="0" applyNumberFormat="1" applyFill="1" applyBorder="1" applyAlignment="1">
      <alignment horizontal="center" vertical="center" wrapText="1"/>
    </xf>
    <xf numFmtId="0" fontId="0" fillId="0" borderId="5" xfId="0" applyNumberFormat="1" applyFill="1" applyBorder="1" applyAlignment="1">
      <alignment horizontal="center" vertical="center" wrapText="1"/>
    </xf>
    <xf numFmtId="0" fontId="5" fillId="0" borderId="0" xfId="0" applyNumberFormat="1" applyFont="1" applyFill="1" applyAlignment="1">
      <alignment horizontal="center"/>
    </xf>
    <xf numFmtId="0" fontId="4" fillId="0" borderId="0" xfId="0" applyNumberFormat="1" applyFont="1" applyFill="1" applyAlignment="1">
      <alignment horizontal="center"/>
    </xf>
    <xf numFmtId="0" fontId="4" fillId="0" borderId="1" xfId="0" applyNumberFormat="1" applyFont="1" applyFill="1" applyBorder="1" applyAlignment="1">
      <alignment horizontal="center" vertical="top" wrapText="1"/>
    </xf>
    <xf numFmtId="0" fontId="0" fillId="0" borderId="3" xfId="0" applyNumberFormat="1" applyFill="1" applyBorder="1" applyAlignment="1">
      <alignment horizontal="center"/>
    </xf>
    <xf numFmtId="0" fontId="0" fillId="0" borderId="6" xfId="0" applyNumberFormat="1" applyFill="1" applyBorder="1" applyAlignment="1">
      <alignment horizontal="center"/>
    </xf>
    <xf numFmtId="0" fontId="0" fillId="0" borderId="5" xfId="0" applyNumberFormat="1" applyFill="1" applyBorder="1" applyAlignment="1">
      <alignment horizontal="center"/>
    </xf>
    <xf numFmtId="171" fontId="0" fillId="0" borderId="3" xfId="0" applyNumberFormat="1" applyFill="1" applyBorder="1" applyAlignment="1">
      <alignment horizontal="center" vertical="center" wrapText="1"/>
    </xf>
    <xf numFmtId="171" fontId="0" fillId="0" borderId="6" xfId="0" applyNumberFormat="1" applyFill="1" applyBorder="1" applyAlignment="1">
      <alignment horizontal="center" vertical="center" wrapText="1"/>
    </xf>
    <xf numFmtId="171" fontId="0" fillId="0" borderId="5" xfId="0" applyNumberFormat="1" applyFill="1" applyBorder="1" applyAlignment="1">
      <alignment horizontal="center" vertical="center" wrapText="1"/>
    </xf>
    <xf numFmtId="0" fontId="5" fillId="0" borderId="0" xfId="0" applyNumberFormat="1" applyFont="1" applyFill="1" applyBorder="1" applyAlignment="1">
      <alignment horizontal="center"/>
    </xf>
    <xf numFmtId="0" fontId="4" fillId="0" borderId="1" xfId="50" applyNumberFormat="1" applyFont="1" applyFill="1" applyBorder="1" applyAlignment="1">
      <alignment horizontal="center" vertical="center" wrapText="1"/>
    </xf>
    <xf numFmtId="0" fontId="18" fillId="0" borderId="1" xfId="239" applyFont="1" applyBorder="1" applyAlignment="1">
      <alignment horizontal="center"/>
    </xf>
    <xf numFmtId="0" fontId="21" fillId="0" borderId="1" xfId="239" applyFont="1" applyBorder="1" applyAlignment="1">
      <alignment horizontal="center" vertical="center" wrapText="1"/>
    </xf>
    <xf numFmtId="0" fontId="20" fillId="0" borderId="26" xfId="11" applyFont="1" applyFill="1" applyBorder="1" applyAlignment="1">
      <alignment horizontal="center"/>
    </xf>
    <xf numFmtId="0" fontId="20" fillId="0" borderId="0" xfId="11" applyFont="1" applyFill="1" applyBorder="1" applyAlignment="1">
      <alignment horizontal="center"/>
    </xf>
    <xf numFmtId="0" fontId="22" fillId="0" borderId="27" xfId="11" applyFont="1" applyFill="1" applyBorder="1" applyAlignment="1">
      <alignment horizontal="center"/>
    </xf>
    <xf numFmtId="0" fontId="22" fillId="0" borderId="28" xfId="11" applyFont="1" applyFill="1" applyBorder="1" applyAlignment="1">
      <alignment horizontal="center"/>
    </xf>
    <xf numFmtId="0" fontId="9" fillId="0" borderId="1" xfId="0" applyNumberFormat="1" applyFont="1" applyFill="1" applyBorder="1" applyAlignment="1">
      <alignment horizontal="center"/>
    </xf>
    <xf numFmtId="0" fontId="0" fillId="0" borderId="1" xfId="0" applyNumberFormat="1" applyFill="1" applyBorder="1" applyAlignment="1">
      <alignment horizontal="center" vertical="center" wrapText="1"/>
    </xf>
    <xf numFmtId="0" fontId="42" fillId="6" borderId="24" xfId="141" applyFont="1" applyFill="1" applyBorder="1" applyAlignment="1">
      <alignment horizontal="center" vertical="top"/>
    </xf>
    <xf numFmtId="0" fontId="9" fillId="2" borderId="1" xfId="0" applyNumberFormat="1" applyFont="1" applyBorder="1" applyAlignment="1">
      <alignment horizontal="center"/>
    </xf>
    <xf numFmtId="0" fontId="16" fillId="2" borderId="0" xfId="0" applyFont="1" applyBorder="1" applyAlignment="1">
      <alignment horizontal="left" vertical="center" wrapText="1"/>
    </xf>
  </cellXfs>
  <cellStyles count="241">
    <cellStyle name="=C:\WINNT\SYSTEM32\COMMAND.COM" xfId="74"/>
    <cellStyle name="75" xfId="75"/>
    <cellStyle name="Accent1 - 20%" xfId="76"/>
    <cellStyle name="Accent1 - 40%" xfId="77"/>
    <cellStyle name="Accent1 - 60%" xfId="78"/>
    <cellStyle name="Accent2 - 20%" xfId="79"/>
    <cellStyle name="Accent2 - 40%" xfId="80"/>
    <cellStyle name="Accent2 - 60%" xfId="81"/>
    <cellStyle name="Accent3 - 20%" xfId="82"/>
    <cellStyle name="Accent3 - 40%" xfId="83"/>
    <cellStyle name="Accent3 - 60%" xfId="84"/>
    <cellStyle name="Accent4 - 20%" xfId="85"/>
    <cellStyle name="Accent4 - 40%" xfId="86"/>
    <cellStyle name="Accent4 - 60%" xfId="87"/>
    <cellStyle name="Accent5 - 20%" xfId="88"/>
    <cellStyle name="Accent5 - 40%" xfId="89"/>
    <cellStyle name="Accent5 - 60%" xfId="90"/>
    <cellStyle name="Accent6 - 20%" xfId="91"/>
    <cellStyle name="Accent6 - 40%" xfId="92"/>
    <cellStyle name="Accent6 - 60%" xfId="93"/>
    <cellStyle name="ÅëÈ­ [0]_±âÅ¸" xfId="94"/>
    <cellStyle name="ÅëÈ­_±âÅ¸" xfId="95"/>
    <cellStyle name="args.style" xfId="96"/>
    <cellStyle name="ÄÞ¸¶ [0]_±âÅ¸" xfId="97"/>
    <cellStyle name="ÄÞ¸¶_±âÅ¸" xfId="98"/>
    <cellStyle name="Body" xfId="16"/>
    <cellStyle name="Ç¥ÁØ_¿¬°£´©°è¿¹»ó" xfId="99"/>
    <cellStyle name="Calc Currency (0)" xfId="17"/>
    <cellStyle name="Calc Currency (2)" xfId="18"/>
    <cellStyle name="Calc Percent (0)" xfId="19"/>
    <cellStyle name="Calc Percent (1)" xfId="20"/>
    <cellStyle name="Calc Percent (2)" xfId="21"/>
    <cellStyle name="Calc Units (0)" xfId="22"/>
    <cellStyle name="Calc Units (1)" xfId="23"/>
    <cellStyle name="Calc Units (2)" xfId="24"/>
    <cellStyle name="Comma  - Style1" xfId="25"/>
    <cellStyle name="Comma  - Style2" xfId="100"/>
    <cellStyle name="Comma  - Style3" xfId="101"/>
    <cellStyle name="Comma  - Style4" xfId="102"/>
    <cellStyle name="Comma  - Style5" xfId="103"/>
    <cellStyle name="Comma  - Style6" xfId="104"/>
    <cellStyle name="Comma  - Style7" xfId="105"/>
    <cellStyle name="Comma  - Style8" xfId="106"/>
    <cellStyle name="Comma [00]" xfId="26"/>
    <cellStyle name="Comma 10" xfId="107"/>
    <cellStyle name="Comma 11" xfId="108"/>
    <cellStyle name="Comma 12" xfId="109"/>
    <cellStyle name="Comma 13" xfId="110"/>
    <cellStyle name="Comma 2" xfId="27"/>
    <cellStyle name="Comma 3" xfId="28"/>
    <cellStyle name="Comma 3 2" xfId="111"/>
    <cellStyle name="Comma 4" xfId="29"/>
    <cellStyle name="Comma 5" xfId="112"/>
    <cellStyle name="Comma 6" xfId="113"/>
    <cellStyle name="Comma 7" xfId="114"/>
    <cellStyle name="Comma 8" xfId="30"/>
    <cellStyle name="Comma 9" xfId="31"/>
    <cellStyle name="Copied" xfId="115"/>
    <cellStyle name="COST1" xfId="116"/>
    <cellStyle name="Curren - Style2" xfId="32"/>
    <cellStyle name="Currency [00]" xfId="33"/>
    <cellStyle name="Currency 2" xfId="117"/>
    <cellStyle name="Custom - Style8" xfId="118"/>
    <cellStyle name="date" xfId="34"/>
    <cellStyle name="Date Short" xfId="35"/>
    <cellStyle name="date_ENERGY SECY REVIEW MEETING" xfId="119"/>
    <cellStyle name="DELTA" xfId="36"/>
    <cellStyle name="Emphasis 1" xfId="120"/>
    <cellStyle name="Emphasis 2" xfId="121"/>
    <cellStyle name="Emphasis 3" xfId="122"/>
    <cellStyle name="Enter Currency (0)" xfId="37"/>
    <cellStyle name="Enter Currency (2)" xfId="38"/>
    <cellStyle name="Enter Units (0)" xfId="39"/>
    <cellStyle name="Enter Units (1)" xfId="40"/>
    <cellStyle name="Enter Units (2)" xfId="41"/>
    <cellStyle name="Entered" xfId="123"/>
    <cellStyle name="Formula" xfId="124"/>
    <cellStyle name="Grey" xfId="1"/>
    <cellStyle name="Header1" xfId="42"/>
    <cellStyle name="Header2" xfId="43"/>
    <cellStyle name="Hypertextový odkaz" xfId="125"/>
    <cellStyle name="Input [yellow]" xfId="2"/>
    <cellStyle name="Input Cells" xfId="126"/>
    <cellStyle name="Link Currency (0)" xfId="44"/>
    <cellStyle name="Link Currency (2)" xfId="45"/>
    <cellStyle name="Link Units (0)" xfId="46"/>
    <cellStyle name="Link Units (1)" xfId="47"/>
    <cellStyle name="Link Units (2)" xfId="48"/>
    <cellStyle name="Linked Cells" xfId="127"/>
    <cellStyle name="Milliers [0]_!!!GO" xfId="128"/>
    <cellStyle name="Milliers_!!!GO" xfId="129"/>
    <cellStyle name="Monétaire [0]_!!!GO" xfId="130"/>
    <cellStyle name="Monétaire_!!!GO" xfId="131"/>
    <cellStyle name="no dec" xfId="49"/>
    <cellStyle name="Normal" xfId="0" builtinId="0"/>
    <cellStyle name="Normal - Style1" xfId="3"/>
    <cellStyle name="Normal 10" xfId="70"/>
    <cellStyle name="Normal 10 2" xfId="132"/>
    <cellStyle name="Normal 10 3" xfId="133"/>
    <cellStyle name="Normal 11" xfId="71"/>
    <cellStyle name="Normal 11 2" xfId="134"/>
    <cellStyle name="Normal 11 3" xfId="135"/>
    <cellStyle name="Normal 11 4" xfId="136"/>
    <cellStyle name="Normal 12" xfId="73"/>
    <cellStyle name="Normal 12 2" xfId="137"/>
    <cellStyle name="Normal 13" xfId="138"/>
    <cellStyle name="Normal 14" xfId="139"/>
    <cellStyle name="Normal 15" xfId="140"/>
    <cellStyle name="Normal 16" xfId="141"/>
    <cellStyle name="Normal 16 2" xfId="142"/>
    <cellStyle name="Normal 160" xfId="143"/>
    <cellStyle name="Normal 17" xfId="144"/>
    <cellStyle name="Normal 17 10" xfId="145"/>
    <cellStyle name="Normal 18" xfId="146"/>
    <cellStyle name="Normal 19" xfId="147"/>
    <cellStyle name="Normal 2" xfId="4"/>
    <cellStyle name="Normal 2 10" xfId="148"/>
    <cellStyle name="Normal 2 14" xfId="149"/>
    <cellStyle name="Normal 2 2" xfId="15"/>
    <cellStyle name="Normal 2 2 2" xfId="150"/>
    <cellStyle name="Normal 2 2 3" xfId="151"/>
    <cellStyle name="Normal 2 2 4" xfId="152"/>
    <cellStyle name="Normal 2 2 5" xfId="153"/>
    <cellStyle name="Normal 2 2 6" xfId="154"/>
    <cellStyle name="Normal 2 2 7" xfId="155"/>
    <cellStyle name="Normal 2 2_Performance_Target_for_14-15" xfId="156"/>
    <cellStyle name="Normal 2 3" xfId="157"/>
    <cellStyle name="Normal 2 4" xfId="158"/>
    <cellStyle name="Normal 2 4 2" xfId="159"/>
    <cellStyle name="Normal 2 5" xfId="160"/>
    <cellStyle name="Normal 2 6" xfId="161"/>
    <cellStyle name="Normal 2 7" xfId="162"/>
    <cellStyle name="Normal 2 8" xfId="163"/>
    <cellStyle name="Normal 2 9" xfId="164"/>
    <cellStyle name="Normal 2_8_Point_Data_of_Rourkela_Circle_OCT_12 RSED" xfId="165"/>
    <cellStyle name="Normal 20" xfId="166"/>
    <cellStyle name="Normal 20 10" xfId="167"/>
    <cellStyle name="Normal 21" xfId="239"/>
    <cellStyle name="Normal 21 10" xfId="168"/>
    <cellStyle name="Normal 22" xfId="169"/>
    <cellStyle name="Normal 22 2" xfId="170"/>
    <cellStyle name="Normal 25" xfId="171"/>
    <cellStyle name="Normal 250" xfId="172"/>
    <cellStyle name="Normal 29" xfId="173"/>
    <cellStyle name="Normal 3" xfId="7"/>
    <cellStyle name="Normal 3 2" xfId="174"/>
    <cellStyle name="Normal 3 3" xfId="175"/>
    <cellStyle name="Normal 3 3 2" xfId="176"/>
    <cellStyle name="Normal 3 4" xfId="177"/>
    <cellStyle name="Normal 3 5" xfId="178"/>
    <cellStyle name="Normal 3 6" xfId="179"/>
    <cellStyle name="Normal 3 7" xfId="180"/>
    <cellStyle name="Normal 3_10-08 IT LOSSESS" xfId="181"/>
    <cellStyle name="Normal 32" xfId="182"/>
    <cellStyle name="Normal 33" xfId="183"/>
    <cellStyle name="Normal 36" xfId="184"/>
    <cellStyle name="Normal 4" xfId="8"/>
    <cellStyle name="Normal 4 2" xfId="50"/>
    <cellStyle name="Normal 4 3" xfId="51"/>
    <cellStyle name="Normal 4 4" xfId="185"/>
    <cellStyle name="Normal 4_CAPEX Updates 19.06.2014" xfId="186"/>
    <cellStyle name="Normal 41" xfId="187"/>
    <cellStyle name="Normal 46" xfId="188"/>
    <cellStyle name="Normal 48" xfId="189"/>
    <cellStyle name="Normal 5" xfId="52"/>
    <cellStyle name="Normal 5 2" xfId="190"/>
    <cellStyle name="Normal 5 23" xfId="191"/>
    <cellStyle name="Normal 5 3" xfId="192"/>
    <cellStyle name="Normal 5_BOARD_MIS_Apr'14-Jan'15 (Corr. Coll)" xfId="193"/>
    <cellStyle name="Normal 51" xfId="194"/>
    <cellStyle name="Normal 6" xfId="53"/>
    <cellStyle name="Normal 6 2" xfId="195"/>
    <cellStyle name="Normal 67" xfId="196"/>
    <cellStyle name="Normal 7" xfId="54"/>
    <cellStyle name="Normal 7 2" xfId="197"/>
    <cellStyle name="Normal 7 3" xfId="198"/>
    <cellStyle name="Normal 8" xfId="55"/>
    <cellStyle name="Normal 88" xfId="199"/>
    <cellStyle name="Normal 9" xfId="56"/>
    <cellStyle name="Normal 9 10" xfId="200"/>
    <cellStyle name="Normal 9 2" xfId="201"/>
    <cellStyle name="Normal 9 3" xfId="202"/>
    <cellStyle name="Normal 9 4" xfId="203"/>
    <cellStyle name="Normal 9 5" xfId="204"/>
    <cellStyle name="Normal 9 6" xfId="205"/>
    <cellStyle name="Normal_ARR FORMATS 2" xfId="10"/>
    <cellStyle name="Normal_OERC Format-P1 to P7, P-10, P-12 to P-15 2" xfId="13"/>
    <cellStyle name="Normal_P-10" xfId="240"/>
    <cellStyle name="Normal_Sheet1 2" xfId="11"/>
    <cellStyle name="Œ…‹æØ‚è [0.00]_Region Orders (2)" xfId="206"/>
    <cellStyle name="Œ…‹æØ‚è_Region Orders (2)" xfId="207"/>
    <cellStyle name="per.style" xfId="208"/>
    <cellStyle name="Percent [0]" xfId="57"/>
    <cellStyle name="Percent [00]" xfId="58"/>
    <cellStyle name="Percent [2]" xfId="5"/>
    <cellStyle name="Percent 10" xfId="209"/>
    <cellStyle name="Percent 10 2" xfId="210"/>
    <cellStyle name="Percent 11" xfId="211"/>
    <cellStyle name="Percent 11 2" xfId="212"/>
    <cellStyle name="Percent 12" xfId="213"/>
    <cellStyle name="Percent 13" xfId="214"/>
    <cellStyle name="Percent 14" xfId="215"/>
    <cellStyle name="Percent 14 2" xfId="216"/>
    <cellStyle name="Percent 15" xfId="217"/>
    <cellStyle name="Percent 2" xfId="6"/>
    <cellStyle name="Percent 2 2" xfId="12"/>
    <cellStyle name="Percent 2 3" xfId="218"/>
    <cellStyle name="Percent 2 4" xfId="219"/>
    <cellStyle name="Percent 2 5" xfId="220"/>
    <cellStyle name="Percent 2 5 2" xfId="221"/>
    <cellStyle name="Percent 2 6" xfId="222"/>
    <cellStyle name="Percent 2_DEFAULTER DEC13" xfId="223"/>
    <cellStyle name="Percent 3" xfId="9"/>
    <cellStyle name="Percent 3 2" xfId="224"/>
    <cellStyle name="Percent 3 3" xfId="225"/>
    <cellStyle name="Percent 4" xfId="14"/>
    <cellStyle name="Percent 4 2" xfId="226"/>
    <cellStyle name="Percent 4 2 2" xfId="227"/>
    <cellStyle name="Percent 5" xfId="59"/>
    <cellStyle name="Percent 6" xfId="60"/>
    <cellStyle name="Percent 7" xfId="61"/>
    <cellStyle name="Percent 8" xfId="72"/>
    <cellStyle name="Percent 9" xfId="228"/>
    <cellStyle name="Popis" xfId="229"/>
    <cellStyle name="PrePop Currency (0)" xfId="62"/>
    <cellStyle name="PrePop Currency (2)" xfId="63"/>
    <cellStyle name="PrePop Units (0)" xfId="64"/>
    <cellStyle name="PrePop Units (1)" xfId="65"/>
    <cellStyle name="PrePop Units (2)" xfId="66"/>
    <cellStyle name="pricing" xfId="230"/>
    <cellStyle name="PSChar" xfId="231"/>
    <cellStyle name="RevList" xfId="232"/>
    <cellStyle name="Sheet Title" xfId="233"/>
    <cellStyle name="Sledovaný hypertextový odkaz" xfId="234"/>
    <cellStyle name="Standard_BS14" xfId="235"/>
    <cellStyle name="Style 1" xfId="236"/>
    <cellStyle name="Subtotal" xfId="237"/>
    <cellStyle name="Table_Heading" xfId="238"/>
    <cellStyle name="Text Indent A" xfId="67"/>
    <cellStyle name="Text Indent B" xfId="68"/>
    <cellStyle name="Text Indent C" xfId="6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mr2\MY%20BRIEFCASE\CODING%20&amp;%20TAGGING\FINAL%20COMPUTATION%20SHEET\JULY\July%20New%20format\RSED%20JUL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mc\c\My%20Documents\SpecialREPORT-MAY20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ksahu\e\2010-11\CEO\SE%20Review%20Meeting%20on%2005-08-10\FEB%202010%20SAP%20wo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ksahu\e\2010-11\CEO\2009-10%20SAP\CMD%20REVIEW%20MEETINGS%202009\aug09\Aug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ksahu\e\2010-11\CEO\2009-10%20SAP\CMD%20REVIEW%20MEETINGS%202009\Dec09\WOs%20Dec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technical%20branch/Data%20for%20CEO%20Meeting%20on%20Jan%202011/SE%20Review%20Meeting%20on%2005-08-10/FEB%202010%20SAP%20wo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hnical%20branch/Data%20for%20CEO%20Meeting%20on%20Jan%202011/2009-10%20SAP/CMD%20REVIEW%20MEETINGS%202009/aug09/Aug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hnical%20branch/Data%20for%20CEO%20Meeting%20on%20Jan%202011/2009-10%20SAP/CMD%20REVIEW%20MEETINGS%202009/Dec09/WOs%20Dec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d-fa-hp\f\TARIFF%202006-07\Query-Tariff-2006-07\Distribution\SOUTHC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O%20E%20R%20C/ARRWESCO%20NOV-2006/Distribution/SOUTHC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d_distr\SHARE\Licensee%20Formats%20Revenu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O%20E%20R%20C/ARRWESCO%20NOV-2006/Distribution/Consumer%20Analysis%20working%20she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Z:\O%20E%20R%20C\ARRWESCO%20NOV-2006\Distribution\SOUTHC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17.1.111\e\Disktop%20update\Master%20data%20formats%20CIRCLE%20OFFICE\SAP%20PM_format%20PTR.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Zenith\c\Harichandan\Tax%20Audit\Tax%20Audit-06-07\E-Return-06-07-Original\ITR5_G6_formul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Zenith\c\E-Filling-IT\VersionI_CD_5\VersionI_CD_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17.1.111\sub-tech%20(e)\Documents%20and%20Settings\APSPDCL\Desktop\Comml%20MIS%20GDV%20Feb-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fmrevenue-pc\e\Documents%20and%20Settings\User\My%20Documents\Downloads\Disktop%20update\Master%20data%20formats%20CIRCLE%20OFFICE\SAP%20PM_format%20PTR.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Zenith\c\Harichandan\Tax%20Audit\Tax%20Audit-06-07\E-Return-06-07-Original\itr6_newu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d-fa-hp\f\TARIFF%202006-07\Query-Tariff-2006-07\Distribution\Consumer%20Analysis%20working%20sheet.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d/Data%20-%20DGM-finance%20&amp;%20regulatory%20affairs-Subordinate/A%20R%20R/ARR%2021-22-%20Nov-20/BTL%20&amp;%20MIS/P-13-Meter%20detail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SED "/>
    </sheetNames>
    <sheetDataSet>
      <sheetData sheetId="0">
        <row r="1">
          <cell r="A1" t="str">
            <v>Name of Division:-RSED RKL</v>
          </cell>
        </row>
        <row r="2">
          <cell r="A2" t="str">
            <v>Sl. No.</v>
          </cell>
          <cell r="B2" t="str">
            <v>Name of 33 /11 KV Sub- Station</v>
          </cell>
          <cell r="C2" t="str">
            <v>Name of 11 KV Feeder</v>
          </cell>
          <cell r="D2" t="str">
            <v>Feeder Code</v>
          </cell>
          <cell r="E2" t="str">
            <v>Meter Sl.No.</v>
          </cell>
          <cell r="F2" t="str">
            <v>Dump recive date</v>
          </cell>
          <cell r="G2" t="str">
            <v>Active current R</v>
          </cell>
          <cell r="H2" t="str">
            <v>Active current Y</v>
          </cell>
          <cell r="I2" t="str">
            <v>Active current B</v>
          </cell>
          <cell r="J2" t="str">
            <v>Power factor R</v>
          </cell>
          <cell r="K2" t="str">
            <v xml:space="preserve">Power factor Y </v>
          </cell>
          <cell r="L2" t="str">
            <v>Power factor B</v>
          </cell>
          <cell r="M2" t="str">
            <v xml:space="preserve">Voltage Missing </v>
          </cell>
          <cell r="N2" t="str">
            <v>phase sequecnce</v>
          </cell>
          <cell r="O2" t="str">
            <v>Previous Meter Reading</v>
          </cell>
          <cell r="P2" t="str">
            <v>Date</v>
          </cell>
          <cell r="Q2" t="str">
            <v>Present Meter Reading</v>
          </cell>
          <cell r="R2" t="str">
            <v>Date</v>
          </cell>
          <cell r="S2" t="str">
            <v>MF</v>
          </cell>
          <cell r="T2" t="str">
            <v>No. of days</v>
          </cell>
          <cell r="U2" t="str">
            <v>Units advanced</v>
          </cell>
          <cell r="V2" t="str">
            <v>Input per day</v>
          </cell>
          <cell r="W2" t="str">
            <v>Input for rest days</v>
          </cell>
          <cell r="X2" t="str">
            <v>Units input in 31days</v>
          </cell>
          <cell r="Y2" t="str">
            <v>LT MONTHLY-JUNE</v>
          </cell>
          <cell r="Z2" t="str">
            <v>LT EVEN BIMONTHLY-JUNE</v>
          </cell>
          <cell r="AA2" t="str">
            <v>LT ODD BIMONTHLY-MAY</v>
          </cell>
          <cell r="AB2" t="str">
            <v>3PH-JULY</v>
          </cell>
          <cell r="AC2" t="str">
            <v>LARGE-JULY</v>
          </cell>
          <cell r="AD2" t="str">
            <v>Total</v>
          </cell>
          <cell r="AE2" t="str">
            <v>Units Billed</v>
          </cell>
          <cell r="AF2" t="str">
            <v>Units Lost</v>
          </cell>
          <cell r="AG2" t="str">
            <v>%Loss</v>
          </cell>
        </row>
        <row r="3">
          <cell r="A3">
            <v>1</v>
          </cell>
          <cell r="B3" t="str">
            <v>Chhend</v>
          </cell>
          <cell r="C3" t="str">
            <v xml:space="preserve">Self Finance </v>
          </cell>
          <cell r="D3" t="str">
            <v>BFBF</v>
          </cell>
          <cell r="E3" t="str">
            <v>WSC39167</v>
          </cell>
          <cell r="F3">
            <v>42227</v>
          </cell>
          <cell r="G3" t="str">
            <v>Pos</v>
          </cell>
          <cell r="H3" t="str">
            <v>Pos</v>
          </cell>
          <cell r="I3" t="str">
            <v>Pos</v>
          </cell>
          <cell r="J3" t="str">
            <v>Neg</v>
          </cell>
          <cell r="K3" t="str">
            <v>Pos</v>
          </cell>
          <cell r="L3" t="str">
            <v>Pos</v>
          </cell>
          <cell r="M3" t="str">
            <v>No</v>
          </cell>
          <cell r="N3" t="str">
            <v>Reverse</v>
          </cell>
          <cell r="O3">
            <v>586.78</v>
          </cell>
          <cell r="P3">
            <v>42186</v>
          </cell>
          <cell r="Q3">
            <v>607.4</v>
          </cell>
          <cell r="R3">
            <v>42217</v>
          </cell>
          <cell r="S3">
            <v>20000</v>
          </cell>
          <cell r="T3">
            <v>31</v>
          </cell>
          <cell r="U3">
            <v>412400.00000000012</v>
          </cell>
          <cell r="V3">
            <v>13303.225806451617</v>
          </cell>
          <cell r="W3">
            <v>0</v>
          </cell>
          <cell r="X3">
            <v>412400.00000000012</v>
          </cell>
          <cell r="Y3">
            <v>436861</v>
          </cell>
          <cell r="AB3">
            <v>104367</v>
          </cell>
          <cell r="AC3">
            <v>39280</v>
          </cell>
          <cell r="AD3">
            <v>580508</v>
          </cell>
          <cell r="AE3">
            <v>580508</v>
          </cell>
          <cell r="AF3">
            <v>-168107.99999999988</v>
          </cell>
          <cell r="AG3">
            <v>-0.40763336566440311</v>
          </cell>
        </row>
        <row r="4">
          <cell r="A4">
            <v>2</v>
          </cell>
          <cell r="C4" t="str">
            <v>Panposh</v>
          </cell>
          <cell r="D4" t="str">
            <v>BFBB</v>
          </cell>
          <cell r="E4" t="str">
            <v>ORBS4894</v>
          </cell>
          <cell r="F4" t="str">
            <v>No Dump</v>
          </cell>
          <cell r="O4">
            <v>544.03</v>
          </cell>
          <cell r="P4">
            <v>42186</v>
          </cell>
          <cell r="Q4">
            <v>1051.44</v>
          </cell>
          <cell r="R4">
            <v>42217</v>
          </cell>
          <cell r="S4">
            <v>1500</v>
          </cell>
          <cell r="T4">
            <v>31</v>
          </cell>
          <cell r="U4">
            <v>761115.00000000012</v>
          </cell>
          <cell r="V4">
            <v>24552.096774193553</v>
          </cell>
          <cell r="W4">
            <v>0</v>
          </cell>
          <cell r="X4">
            <v>761115.00000000012</v>
          </cell>
          <cell r="Y4">
            <v>397177</v>
          </cell>
          <cell r="AB4">
            <v>63676</v>
          </cell>
          <cell r="AD4">
            <v>460853</v>
          </cell>
          <cell r="AE4">
            <v>460853</v>
          </cell>
          <cell r="AF4">
            <v>300262.00000000012</v>
          </cell>
          <cell r="AG4">
            <v>0.39450280181050179</v>
          </cell>
        </row>
        <row r="5">
          <cell r="A5">
            <v>3</v>
          </cell>
          <cell r="C5" t="str">
            <v>RDA</v>
          </cell>
          <cell r="D5" t="str">
            <v>BFBC</v>
          </cell>
          <cell r="E5" t="str">
            <v>ORBS4763</v>
          </cell>
          <cell r="F5" t="str">
            <v>No Dump</v>
          </cell>
          <cell r="O5">
            <v>30.45</v>
          </cell>
          <cell r="P5">
            <v>42186</v>
          </cell>
          <cell r="Q5">
            <v>226.19</v>
          </cell>
          <cell r="R5">
            <v>42217</v>
          </cell>
          <cell r="S5">
            <v>1500</v>
          </cell>
          <cell r="T5">
            <v>31</v>
          </cell>
          <cell r="U5">
            <v>293610</v>
          </cell>
          <cell r="V5">
            <v>9471.2903225806458</v>
          </cell>
          <cell r="W5">
            <v>0</v>
          </cell>
          <cell r="X5">
            <v>293610</v>
          </cell>
          <cell r="Y5">
            <v>314873</v>
          </cell>
          <cell r="AB5">
            <v>9664</v>
          </cell>
          <cell r="AD5">
            <v>324537</v>
          </cell>
          <cell r="AE5">
            <v>324537</v>
          </cell>
          <cell r="AF5">
            <v>-30927</v>
          </cell>
          <cell r="AG5">
            <v>-0.10533360580361704</v>
          </cell>
        </row>
        <row r="6">
          <cell r="A6">
            <v>4</v>
          </cell>
          <cell r="C6" t="str">
            <v>Chend1st Phase</v>
          </cell>
          <cell r="D6" t="str">
            <v>BFBA</v>
          </cell>
          <cell r="E6" t="str">
            <v>ORBS4777</v>
          </cell>
          <cell r="F6">
            <v>42221</v>
          </cell>
          <cell r="G6" t="str">
            <v>Pos</v>
          </cell>
          <cell r="H6" t="str">
            <v>Pos</v>
          </cell>
          <cell r="I6" t="str">
            <v>Pos</v>
          </cell>
          <cell r="J6" t="str">
            <v>Pos</v>
          </cell>
          <cell r="K6" t="str">
            <v>Pos</v>
          </cell>
          <cell r="L6" t="str">
            <v>Pos</v>
          </cell>
          <cell r="M6" t="str">
            <v>No</v>
          </cell>
          <cell r="N6" t="str">
            <v>Reverse</v>
          </cell>
          <cell r="O6">
            <v>477.3</v>
          </cell>
          <cell r="P6">
            <v>42186</v>
          </cell>
          <cell r="Q6">
            <v>777.27</v>
          </cell>
          <cell r="R6">
            <v>42217</v>
          </cell>
          <cell r="S6">
            <v>3000</v>
          </cell>
          <cell r="T6">
            <v>31</v>
          </cell>
          <cell r="U6">
            <v>899909.99999999988</v>
          </cell>
          <cell r="V6">
            <v>29029.354838709674</v>
          </cell>
          <cell r="W6">
            <v>0</v>
          </cell>
          <cell r="X6">
            <v>899909.99999999988</v>
          </cell>
          <cell r="Y6">
            <v>658317</v>
          </cell>
          <cell r="AB6">
            <v>85110</v>
          </cell>
          <cell r="AD6">
            <v>743427</v>
          </cell>
          <cell r="AE6">
            <v>743427</v>
          </cell>
          <cell r="AF6">
            <v>156482.99999999988</v>
          </cell>
          <cell r="AG6">
            <v>0.17388738873887377</v>
          </cell>
        </row>
        <row r="7">
          <cell r="A7">
            <v>5</v>
          </cell>
          <cell r="C7" t="str">
            <v>Kalingavihar</v>
          </cell>
          <cell r="D7" t="str">
            <v>BFBE</v>
          </cell>
          <cell r="E7" t="str">
            <v>WSC39176</v>
          </cell>
          <cell r="F7" t="str">
            <v>No Dump</v>
          </cell>
          <cell r="O7">
            <v>471.01</v>
          </cell>
          <cell r="P7">
            <v>42186</v>
          </cell>
          <cell r="Q7">
            <v>501.71</v>
          </cell>
          <cell r="R7">
            <v>42217</v>
          </cell>
          <cell r="S7">
            <v>20000</v>
          </cell>
          <cell r="T7">
            <v>31</v>
          </cell>
          <cell r="U7">
            <v>613999.99999999977</v>
          </cell>
          <cell r="V7">
            <v>19806.45161290322</v>
          </cell>
          <cell r="W7">
            <v>0</v>
          </cell>
          <cell r="X7">
            <v>613999.99999999977</v>
          </cell>
          <cell r="Y7">
            <v>524759</v>
          </cell>
          <cell r="AB7">
            <v>55147</v>
          </cell>
          <cell r="AD7">
            <v>579906</v>
          </cell>
          <cell r="AE7">
            <v>579906</v>
          </cell>
          <cell r="AF7">
            <v>34093.999999999767</v>
          </cell>
          <cell r="AG7">
            <v>5.5527687296416578E-2</v>
          </cell>
        </row>
        <row r="8">
          <cell r="A8">
            <v>6</v>
          </cell>
          <cell r="C8" t="str">
            <v>Luhakera</v>
          </cell>
          <cell r="D8" t="str">
            <v>BFBD</v>
          </cell>
          <cell r="E8" t="str">
            <v>ORBS4555</v>
          </cell>
          <cell r="F8">
            <v>42221</v>
          </cell>
          <cell r="G8" t="str">
            <v>Pos</v>
          </cell>
          <cell r="H8" t="str">
            <v>Pos</v>
          </cell>
          <cell r="I8" t="str">
            <v>Pos</v>
          </cell>
          <cell r="J8" t="str">
            <v>Pos</v>
          </cell>
          <cell r="K8" t="str">
            <v>Pos</v>
          </cell>
          <cell r="L8" t="str">
            <v>Pos</v>
          </cell>
          <cell r="M8" t="str">
            <v>No</v>
          </cell>
          <cell r="N8" t="str">
            <v>Reverse</v>
          </cell>
          <cell r="O8">
            <v>393.69</v>
          </cell>
          <cell r="P8">
            <v>42186</v>
          </cell>
          <cell r="Q8">
            <v>712.85</v>
          </cell>
          <cell r="R8">
            <v>42217</v>
          </cell>
          <cell r="S8">
            <v>1500</v>
          </cell>
          <cell r="T8">
            <v>31</v>
          </cell>
          <cell r="U8">
            <v>478740.00000000006</v>
          </cell>
          <cell r="V8">
            <v>15443.225806451615</v>
          </cell>
          <cell r="W8">
            <v>0</v>
          </cell>
          <cell r="X8">
            <v>478740.00000000006</v>
          </cell>
          <cell r="Y8">
            <v>143704</v>
          </cell>
          <cell r="AB8">
            <v>18534</v>
          </cell>
          <cell r="AC8">
            <v>45620</v>
          </cell>
          <cell r="AD8">
            <v>207858</v>
          </cell>
          <cell r="AE8">
            <v>207858</v>
          </cell>
          <cell r="AF8">
            <v>270882.00000000006</v>
          </cell>
          <cell r="AG8">
            <v>0.5658227848101266</v>
          </cell>
        </row>
        <row r="9">
          <cell r="A9">
            <v>7</v>
          </cell>
          <cell r="B9" t="str">
            <v>Panposh</v>
          </cell>
          <cell r="C9" t="str">
            <v>Balughat/RAW WATER</v>
          </cell>
          <cell r="D9" t="str">
            <v>AFAA</v>
          </cell>
          <cell r="E9" t="str">
            <v>UPB54732</v>
          </cell>
          <cell r="F9" t="str">
            <v>No Dump</v>
          </cell>
          <cell r="O9">
            <v>19068.23</v>
          </cell>
          <cell r="P9">
            <v>42186</v>
          </cell>
          <cell r="Q9">
            <v>19539.57</v>
          </cell>
          <cell r="R9">
            <v>42223</v>
          </cell>
          <cell r="S9">
            <v>2000</v>
          </cell>
          <cell r="T9">
            <v>37</v>
          </cell>
          <cell r="U9">
            <v>942680.00000000023</v>
          </cell>
          <cell r="V9">
            <v>25477.837837837844</v>
          </cell>
          <cell r="W9">
            <v>-152867.02702702707</v>
          </cell>
          <cell r="X9">
            <v>789812.97297297313</v>
          </cell>
          <cell r="Y9">
            <v>106564</v>
          </cell>
          <cell r="AB9">
            <v>74997</v>
          </cell>
          <cell r="AC9">
            <v>456872</v>
          </cell>
          <cell r="AD9">
            <v>638433</v>
          </cell>
          <cell r="AE9">
            <v>638433</v>
          </cell>
          <cell r="AF9">
            <v>151379.97297297313</v>
          </cell>
          <cell r="AG9">
            <v>0.19166559445479411</v>
          </cell>
        </row>
        <row r="10">
          <cell r="A10">
            <v>8</v>
          </cell>
          <cell r="C10" t="str">
            <v>Town</v>
          </cell>
          <cell r="D10" t="str">
            <v>AFAC</v>
          </cell>
          <cell r="E10" t="str">
            <v>ORBS4751</v>
          </cell>
          <cell r="F10" t="str">
            <v>No Dump</v>
          </cell>
          <cell r="O10">
            <v>171.56</v>
          </cell>
          <cell r="P10">
            <v>42186</v>
          </cell>
          <cell r="Q10">
            <v>636.61</v>
          </cell>
          <cell r="R10">
            <v>42217</v>
          </cell>
          <cell r="S10">
            <v>3000</v>
          </cell>
          <cell r="T10">
            <v>31</v>
          </cell>
          <cell r="U10">
            <v>1395150</v>
          </cell>
          <cell r="V10">
            <v>45004.838709677417</v>
          </cell>
          <cell r="W10">
            <v>0</v>
          </cell>
          <cell r="X10">
            <v>1395150</v>
          </cell>
          <cell r="Y10">
            <v>738592</v>
          </cell>
          <cell r="AB10">
            <v>701474</v>
          </cell>
          <cell r="AD10">
            <v>1440066</v>
          </cell>
          <cell r="AE10">
            <v>1440066</v>
          </cell>
          <cell r="AF10">
            <v>-44916</v>
          </cell>
          <cell r="AG10">
            <v>-3.2194387700247289E-2</v>
          </cell>
        </row>
        <row r="11">
          <cell r="A11">
            <v>9</v>
          </cell>
          <cell r="C11" t="str">
            <v>College</v>
          </cell>
          <cell r="D11" t="str">
            <v>AFAB</v>
          </cell>
          <cell r="E11" t="str">
            <v>UPB54737</v>
          </cell>
          <cell r="F11">
            <v>42221</v>
          </cell>
          <cell r="G11" t="str">
            <v>Pos</v>
          </cell>
          <cell r="H11" t="str">
            <v>Pos</v>
          </cell>
          <cell r="I11" t="str">
            <v>Pos</v>
          </cell>
          <cell r="J11" t="str">
            <v>Pos</v>
          </cell>
          <cell r="K11" t="str">
            <v>Pos</v>
          </cell>
          <cell r="L11" t="str">
            <v>Pos</v>
          </cell>
          <cell r="M11" t="str">
            <v>No</v>
          </cell>
          <cell r="N11" t="str">
            <v>Reverse</v>
          </cell>
          <cell r="O11">
            <v>25461.68</v>
          </cell>
          <cell r="P11">
            <v>42186</v>
          </cell>
          <cell r="Q11">
            <v>26019.83</v>
          </cell>
          <cell r="R11">
            <v>42217</v>
          </cell>
          <cell r="S11">
            <v>2000</v>
          </cell>
          <cell r="T11">
            <v>31</v>
          </cell>
          <cell r="U11">
            <v>1116300.0000000028</v>
          </cell>
          <cell r="V11">
            <v>36009.677419354928</v>
          </cell>
          <cell r="W11">
            <v>0</v>
          </cell>
          <cell r="X11">
            <v>1116300.0000000028</v>
          </cell>
          <cell r="Y11">
            <v>530205</v>
          </cell>
          <cell r="AB11">
            <v>676228</v>
          </cell>
          <cell r="AC11">
            <v>204684</v>
          </cell>
          <cell r="AD11">
            <v>1411117</v>
          </cell>
          <cell r="AE11">
            <v>1411117</v>
          </cell>
          <cell r="AF11">
            <v>-294816.99999999721</v>
          </cell>
          <cell r="AG11">
            <v>-0.26410194392188163</v>
          </cell>
        </row>
        <row r="12">
          <cell r="A12">
            <v>10</v>
          </cell>
          <cell r="C12" t="str">
            <v>PHD</v>
          </cell>
          <cell r="D12" t="str">
            <v>AFAD</v>
          </cell>
          <cell r="E12" t="str">
            <v>WSC35839</v>
          </cell>
          <cell r="F12" t="str">
            <v>No Dump</v>
          </cell>
          <cell r="O12">
            <v>7140.6</v>
          </cell>
          <cell r="P12">
            <v>42183</v>
          </cell>
          <cell r="Q12">
            <v>7279.19</v>
          </cell>
          <cell r="R12">
            <v>42213</v>
          </cell>
          <cell r="S12">
            <v>2000</v>
          </cell>
          <cell r="T12">
            <v>30</v>
          </cell>
          <cell r="U12">
            <v>277179.99999999849</v>
          </cell>
          <cell r="V12">
            <v>9239.333333333283</v>
          </cell>
          <cell r="W12">
            <v>9239.333333333283</v>
          </cell>
          <cell r="X12">
            <v>286419.33333333174</v>
          </cell>
          <cell r="AD12">
            <v>0</v>
          </cell>
          <cell r="AE12">
            <v>267360</v>
          </cell>
          <cell r="AF12">
            <v>19059.333333331742</v>
          </cell>
          <cell r="AG12">
            <v>6.654345958954766E-2</v>
          </cell>
        </row>
        <row r="13">
          <cell r="A13">
            <v>11</v>
          </cell>
          <cell r="C13" t="str">
            <v>RGH</v>
          </cell>
          <cell r="D13" t="str">
            <v>AFAE</v>
          </cell>
          <cell r="E13" t="str">
            <v>WES50441/ WSC02438</v>
          </cell>
          <cell r="F13">
            <v>42223</v>
          </cell>
          <cell r="G13" t="str">
            <v>No value</v>
          </cell>
          <cell r="H13" t="str">
            <v>No value</v>
          </cell>
          <cell r="I13" t="str">
            <v>No Value</v>
          </cell>
          <cell r="J13" t="str">
            <v>Pos</v>
          </cell>
          <cell r="K13" t="str">
            <v>Pos</v>
          </cell>
          <cell r="L13" t="str">
            <v>Pos</v>
          </cell>
          <cell r="M13" t="str">
            <v>No</v>
          </cell>
          <cell r="N13" t="str">
            <v>Reverse</v>
          </cell>
          <cell r="O13">
            <v>0.16</v>
          </cell>
          <cell r="P13">
            <v>42186</v>
          </cell>
          <cell r="Q13">
            <v>1.67</v>
          </cell>
          <cell r="R13">
            <v>42217</v>
          </cell>
          <cell r="S13" t="str">
            <v>10000 /500</v>
          </cell>
          <cell r="T13">
            <v>31</v>
          </cell>
          <cell r="U13">
            <v>15100</v>
          </cell>
          <cell r="V13">
            <v>487.09677419354841</v>
          </cell>
          <cell r="W13">
            <v>0</v>
          </cell>
          <cell r="X13">
            <v>15100</v>
          </cell>
          <cell r="AC13">
            <v>33805</v>
          </cell>
          <cell r="AD13">
            <v>33805</v>
          </cell>
          <cell r="AE13">
            <v>33805</v>
          </cell>
          <cell r="AF13">
            <v>-18705</v>
          </cell>
          <cell r="AG13">
            <v>-1.2387417218543046</v>
          </cell>
        </row>
        <row r="14">
          <cell r="A14">
            <v>12</v>
          </cell>
          <cell r="B14" t="str">
            <v>Pilot Project</v>
          </cell>
          <cell r="C14" t="str">
            <v>Pilot Project</v>
          </cell>
          <cell r="D14" t="str">
            <v>AEAA</v>
          </cell>
          <cell r="E14" t="str">
            <v>ORBS4778</v>
          </cell>
          <cell r="F14">
            <v>42221</v>
          </cell>
          <cell r="G14" t="str">
            <v>Pos</v>
          </cell>
          <cell r="H14" t="str">
            <v>Pos</v>
          </cell>
          <cell r="I14" t="str">
            <v>Pos</v>
          </cell>
          <cell r="J14" t="str">
            <v>Pos</v>
          </cell>
          <cell r="K14" t="str">
            <v>Pos</v>
          </cell>
          <cell r="L14" t="str">
            <v>Pos</v>
          </cell>
          <cell r="M14" t="str">
            <v>No</v>
          </cell>
          <cell r="N14" t="str">
            <v>Reverse</v>
          </cell>
          <cell r="O14">
            <v>61.07</v>
          </cell>
          <cell r="P14">
            <v>42186</v>
          </cell>
          <cell r="Q14">
            <v>91.56</v>
          </cell>
          <cell r="R14">
            <v>42217</v>
          </cell>
          <cell r="S14">
            <v>1500</v>
          </cell>
          <cell r="T14">
            <v>31</v>
          </cell>
          <cell r="U14">
            <v>45735</v>
          </cell>
          <cell r="V14">
            <v>1475.3225806451612</v>
          </cell>
          <cell r="W14">
            <v>0</v>
          </cell>
          <cell r="X14">
            <v>45735</v>
          </cell>
          <cell r="Y14">
            <v>1103</v>
          </cell>
          <cell r="AB14">
            <v>18161</v>
          </cell>
          <cell r="AD14">
            <v>19264</v>
          </cell>
          <cell r="AE14">
            <v>19264</v>
          </cell>
          <cell r="AF14">
            <v>26471</v>
          </cell>
          <cell r="AG14">
            <v>0.57879086039138516</v>
          </cell>
        </row>
        <row r="15">
          <cell r="A15">
            <v>13</v>
          </cell>
          <cell r="B15" t="str">
            <v>Industrial Estate</v>
          </cell>
          <cell r="C15" t="str">
            <v>Industrial Estate</v>
          </cell>
          <cell r="D15" t="str">
            <v>ADAB</v>
          </cell>
          <cell r="E15" t="str">
            <v>ORBS4890</v>
          </cell>
          <cell r="F15">
            <v>42220</v>
          </cell>
          <cell r="G15" t="str">
            <v>Pos</v>
          </cell>
          <cell r="H15" t="str">
            <v>Pos</v>
          </cell>
          <cell r="I15" t="str">
            <v>Pos</v>
          </cell>
          <cell r="J15" t="str">
            <v>Pos</v>
          </cell>
          <cell r="K15" t="str">
            <v>Pos</v>
          </cell>
          <cell r="L15" t="str">
            <v>Pos</v>
          </cell>
          <cell r="M15" t="str">
            <v>No</v>
          </cell>
          <cell r="N15" t="str">
            <v>Reverse</v>
          </cell>
          <cell r="O15">
            <v>2361.84</v>
          </cell>
          <cell r="P15">
            <v>42186</v>
          </cell>
          <cell r="Q15">
            <v>2923.82</v>
          </cell>
          <cell r="R15">
            <v>42217</v>
          </cell>
          <cell r="S15">
            <v>3000</v>
          </cell>
          <cell r="T15">
            <v>31</v>
          </cell>
          <cell r="U15">
            <v>1685940</v>
          </cell>
          <cell r="V15">
            <v>54385.161290322583</v>
          </cell>
          <cell r="W15">
            <v>0</v>
          </cell>
          <cell r="X15">
            <v>1685940</v>
          </cell>
          <cell r="Y15">
            <v>446384</v>
          </cell>
          <cell r="AB15">
            <v>281918</v>
          </cell>
          <cell r="AC15">
            <v>229739.2</v>
          </cell>
          <cell r="AD15">
            <v>958041.2</v>
          </cell>
          <cell r="AE15">
            <v>958041.2</v>
          </cell>
          <cell r="AF15">
            <v>727898.8</v>
          </cell>
          <cell r="AG15">
            <v>0.4317465627483778</v>
          </cell>
        </row>
        <row r="16">
          <cell r="A16">
            <v>14</v>
          </cell>
          <cell r="C16" t="str">
            <v>Gangadharpali</v>
          </cell>
          <cell r="D16" t="str">
            <v>ADAC</v>
          </cell>
          <cell r="T16">
            <v>0</v>
          </cell>
          <cell r="U16">
            <v>0</v>
          </cell>
          <cell r="V16" t="e">
            <v>#DIV/0!</v>
          </cell>
          <cell r="W16" t="e">
            <v>#DIV/0!</v>
          </cell>
          <cell r="X16" t="e">
            <v>#DIV/0!</v>
          </cell>
          <cell r="AD16">
            <v>0</v>
          </cell>
          <cell r="AF16" t="e">
            <v>#DIV/0!</v>
          </cell>
          <cell r="AG16" t="e">
            <v>#DIV/0!</v>
          </cell>
        </row>
        <row r="17">
          <cell r="A17">
            <v>15</v>
          </cell>
          <cell r="C17" t="str">
            <v>Town</v>
          </cell>
          <cell r="D17" t="str">
            <v>ADAA</v>
          </cell>
          <cell r="E17" t="str">
            <v>ORBS4789</v>
          </cell>
          <cell r="F17">
            <v>42226</v>
          </cell>
          <cell r="G17" t="str">
            <v>Pos</v>
          </cell>
          <cell r="H17" t="str">
            <v>Pos</v>
          </cell>
          <cell r="I17" t="str">
            <v>Pos</v>
          </cell>
          <cell r="J17" t="str">
            <v>Pos</v>
          </cell>
          <cell r="K17" t="str">
            <v>Pos</v>
          </cell>
          <cell r="L17" t="str">
            <v>Pos</v>
          </cell>
          <cell r="M17" t="str">
            <v>No</v>
          </cell>
          <cell r="N17" t="str">
            <v>Reverse</v>
          </cell>
          <cell r="O17">
            <v>2311.09</v>
          </cell>
          <cell r="P17">
            <v>42186</v>
          </cell>
          <cell r="Q17">
            <v>2794.9</v>
          </cell>
          <cell r="R17">
            <v>42217</v>
          </cell>
          <cell r="S17">
            <v>1500</v>
          </cell>
          <cell r="T17">
            <v>31</v>
          </cell>
          <cell r="U17">
            <v>725714.99999999988</v>
          </cell>
          <cell r="V17">
            <v>23410.161290322576</v>
          </cell>
          <cell r="W17">
            <v>0</v>
          </cell>
          <cell r="X17">
            <v>725714.99999999988</v>
          </cell>
          <cell r="Y17">
            <v>76457</v>
          </cell>
          <cell r="AB17">
            <v>45232</v>
          </cell>
          <cell r="AC17">
            <v>96904</v>
          </cell>
          <cell r="AD17">
            <v>218593</v>
          </cell>
          <cell r="AE17">
            <v>218593</v>
          </cell>
          <cell r="AF17">
            <v>507121.99999999988</v>
          </cell>
          <cell r="AG17">
            <v>0.69878946969540379</v>
          </cell>
        </row>
        <row r="18">
          <cell r="A18">
            <v>16</v>
          </cell>
          <cell r="B18" t="str">
            <v>Lathikata</v>
          </cell>
          <cell r="C18" t="str">
            <v>Morden India-I</v>
          </cell>
          <cell r="D18" t="str">
            <v>AIAA</v>
          </cell>
          <cell r="E18" t="str">
            <v>WES50443</v>
          </cell>
          <cell r="F18">
            <v>42222</v>
          </cell>
          <cell r="G18" t="str">
            <v>Pos</v>
          </cell>
          <cell r="H18" t="str">
            <v>Pos</v>
          </cell>
          <cell r="I18" t="str">
            <v>Pos</v>
          </cell>
          <cell r="J18" t="str">
            <v>Pos</v>
          </cell>
          <cell r="K18" t="str">
            <v>Pos</v>
          </cell>
          <cell r="L18" t="str">
            <v>Pos</v>
          </cell>
          <cell r="M18" t="str">
            <v>No</v>
          </cell>
          <cell r="N18" t="str">
            <v>Forward</v>
          </cell>
          <cell r="O18">
            <v>310.85000000000002</v>
          </cell>
          <cell r="P18">
            <v>42186</v>
          </cell>
          <cell r="Q18">
            <v>625.94000000000005</v>
          </cell>
          <cell r="R18">
            <v>42217</v>
          </cell>
          <cell r="S18">
            <v>4000</v>
          </cell>
          <cell r="T18">
            <v>31</v>
          </cell>
          <cell r="U18">
            <v>1260360.0000000002</v>
          </cell>
          <cell r="V18">
            <v>40656.774193548394</v>
          </cell>
          <cell r="W18">
            <v>0</v>
          </cell>
          <cell r="X18">
            <v>1260360.0000000002</v>
          </cell>
          <cell r="Y18">
            <v>483246</v>
          </cell>
          <cell r="AB18">
            <v>68889</v>
          </cell>
          <cell r="AD18">
            <v>552135</v>
          </cell>
          <cell r="AE18">
            <v>552135</v>
          </cell>
          <cell r="AF18">
            <v>708225.00000000023</v>
          </cell>
          <cell r="AG18">
            <v>0.56192278396648587</v>
          </cell>
        </row>
        <row r="19">
          <cell r="A19">
            <v>17</v>
          </cell>
          <cell r="C19" t="str">
            <v>Banki</v>
          </cell>
          <cell r="D19" t="str">
            <v>AIAC</v>
          </cell>
          <cell r="E19" t="str">
            <v>WES50442</v>
          </cell>
          <cell r="F19">
            <v>42222</v>
          </cell>
          <cell r="G19" t="str">
            <v>Pos</v>
          </cell>
          <cell r="H19" t="str">
            <v>Pos</v>
          </cell>
          <cell r="I19" t="str">
            <v>Pos</v>
          </cell>
          <cell r="J19" t="str">
            <v>Pos</v>
          </cell>
          <cell r="K19" t="str">
            <v>Pos</v>
          </cell>
          <cell r="L19" t="str">
            <v>Pos</v>
          </cell>
          <cell r="M19" t="str">
            <v>No</v>
          </cell>
          <cell r="N19" t="str">
            <v>Reverse</v>
          </cell>
          <cell r="O19">
            <v>59.02</v>
          </cell>
          <cell r="P19">
            <v>42186</v>
          </cell>
          <cell r="Q19">
            <v>124.59</v>
          </cell>
          <cell r="R19">
            <v>42217</v>
          </cell>
          <cell r="S19">
            <v>10000</v>
          </cell>
          <cell r="T19">
            <v>31</v>
          </cell>
          <cell r="U19">
            <v>655699.99999999988</v>
          </cell>
          <cell r="V19">
            <v>21151.612903225803</v>
          </cell>
          <cell r="W19">
            <v>0</v>
          </cell>
          <cell r="X19">
            <v>655699.99999999988</v>
          </cell>
          <cell r="Y19">
            <v>334865</v>
          </cell>
          <cell r="AB19">
            <v>14412</v>
          </cell>
          <cell r="AD19">
            <v>349277</v>
          </cell>
          <cell r="AE19">
            <v>349277</v>
          </cell>
          <cell r="AF19">
            <v>306422.99999999988</v>
          </cell>
          <cell r="AG19">
            <v>0.46732194601189558</v>
          </cell>
        </row>
        <row r="20">
          <cell r="A20">
            <v>18</v>
          </cell>
          <cell r="C20" t="str">
            <v>Morden India-II</v>
          </cell>
          <cell r="D20" t="str">
            <v>AIAB</v>
          </cell>
          <cell r="E20" t="str">
            <v>WSC07576</v>
          </cell>
          <cell r="F20">
            <v>42226</v>
          </cell>
          <cell r="G20" t="str">
            <v>Pos</v>
          </cell>
          <cell r="H20" t="str">
            <v>No value</v>
          </cell>
          <cell r="I20" t="str">
            <v>Pos</v>
          </cell>
          <cell r="J20" t="str">
            <v>Pos</v>
          </cell>
          <cell r="K20" t="str">
            <v>No Value</v>
          </cell>
          <cell r="L20" t="str">
            <v>Neg</v>
          </cell>
          <cell r="M20" t="str">
            <v>No</v>
          </cell>
          <cell r="N20" t="str">
            <v>Forward</v>
          </cell>
          <cell r="O20">
            <v>25105.96</v>
          </cell>
          <cell r="P20">
            <v>42186</v>
          </cell>
          <cell r="Q20">
            <v>25451.52</v>
          </cell>
          <cell r="R20">
            <v>42217</v>
          </cell>
          <cell r="S20">
            <v>4000</v>
          </cell>
          <cell r="T20">
            <v>31</v>
          </cell>
          <cell r="U20">
            <v>1382240.0000000051</v>
          </cell>
          <cell r="V20">
            <v>44588.387096774357</v>
          </cell>
          <cell r="W20">
            <v>0</v>
          </cell>
          <cell r="X20">
            <v>1382240.0000000051</v>
          </cell>
          <cell r="Y20">
            <v>934346</v>
          </cell>
          <cell r="AB20">
            <v>147949</v>
          </cell>
          <cell r="AC20">
            <v>23166</v>
          </cell>
          <cell r="AD20">
            <v>1105461</v>
          </cell>
          <cell r="AE20">
            <v>1105461</v>
          </cell>
          <cell r="AF20">
            <v>276779.00000000512</v>
          </cell>
          <cell r="AG20">
            <v>0.20023946637342582</v>
          </cell>
        </row>
        <row r="21">
          <cell r="A21">
            <v>19</v>
          </cell>
          <cell r="B21" t="str">
            <v>Bonai</v>
          </cell>
          <cell r="C21" t="str">
            <v>Kenaveta</v>
          </cell>
          <cell r="D21" t="str">
            <v>AJAA</v>
          </cell>
          <cell r="E21" t="str">
            <v>WSC33015</v>
          </cell>
          <cell r="F21">
            <v>42226</v>
          </cell>
          <cell r="G21" t="str">
            <v>Pos</v>
          </cell>
          <cell r="H21" t="str">
            <v>Neg</v>
          </cell>
          <cell r="I21" t="str">
            <v>Pos</v>
          </cell>
          <cell r="J21" t="str">
            <v>Pos</v>
          </cell>
          <cell r="K21" t="str">
            <v>Neg</v>
          </cell>
          <cell r="L21" t="str">
            <v>Pos</v>
          </cell>
          <cell r="M21" t="str">
            <v>No</v>
          </cell>
          <cell r="O21">
            <v>783.64</v>
          </cell>
          <cell r="P21">
            <v>42186</v>
          </cell>
          <cell r="Q21">
            <v>794.52</v>
          </cell>
          <cell r="R21">
            <v>42217</v>
          </cell>
          <cell r="S21">
            <v>20000</v>
          </cell>
          <cell r="T21">
            <v>31</v>
          </cell>
          <cell r="U21">
            <v>217599.99999999991</v>
          </cell>
          <cell r="V21">
            <v>7019.3548387096744</v>
          </cell>
          <cell r="W21">
            <v>0</v>
          </cell>
          <cell r="X21">
            <v>217599.99999999991</v>
          </cell>
          <cell r="Z21">
            <v>489543</v>
          </cell>
          <cell r="AA21">
            <v>240967</v>
          </cell>
          <cell r="AB21">
            <v>49000</v>
          </cell>
          <cell r="AC21">
            <v>45564</v>
          </cell>
          <cell r="AD21">
            <v>459819</v>
          </cell>
          <cell r="AE21">
            <v>459819</v>
          </cell>
          <cell r="AF21">
            <v>-242219.00000000009</v>
          </cell>
          <cell r="AG21">
            <v>-1.1131387867647067</v>
          </cell>
        </row>
        <row r="22">
          <cell r="A22">
            <v>20</v>
          </cell>
          <cell r="C22" t="str">
            <v>Gogua</v>
          </cell>
          <cell r="D22" t="str">
            <v>AJAC</v>
          </cell>
          <cell r="E22" t="str">
            <v>GJU61961</v>
          </cell>
          <cell r="F22" t="str">
            <v>No Dump</v>
          </cell>
          <cell r="O22">
            <v>2848.84</v>
          </cell>
          <cell r="P22">
            <v>42186</v>
          </cell>
          <cell r="Q22">
            <v>2945.59</v>
          </cell>
          <cell r="R22">
            <v>42217</v>
          </cell>
          <cell r="S22">
            <v>2000</v>
          </cell>
          <cell r="T22">
            <v>31</v>
          </cell>
          <cell r="U22">
            <v>193500</v>
          </cell>
          <cell r="V22">
            <v>6241.9354838709678</v>
          </cell>
          <cell r="W22">
            <v>0</v>
          </cell>
          <cell r="X22">
            <v>193500</v>
          </cell>
          <cell r="Y22">
            <v>318</v>
          </cell>
          <cell r="Z22">
            <v>288</v>
          </cell>
          <cell r="AA22">
            <v>8878</v>
          </cell>
          <cell r="AB22">
            <v>30974</v>
          </cell>
          <cell r="AD22">
            <v>35875</v>
          </cell>
          <cell r="AE22">
            <v>35875</v>
          </cell>
          <cell r="AF22">
            <v>157625</v>
          </cell>
          <cell r="AG22">
            <v>0.81459948320413433</v>
          </cell>
        </row>
        <row r="23">
          <cell r="A23">
            <v>21</v>
          </cell>
          <cell r="C23" t="str">
            <v>Town</v>
          </cell>
          <cell r="D23" t="str">
            <v>AJAD</v>
          </cell>
          <cell r="E23" t="str">
            <v>WSC07671</v>
          </cell>
          <cell r="F23" t="str">
            <v>No Dump</v>
          </cell>
          <cell r="O23">
            <v>17452.63</v>
          </cell>
          <cell r="P23">
            <v>42186</v>
          </cell>
          <cell r="Q23">
            <v>17601.740000000002</v>
          </cell>
          <cell r="R23">
            <v>42217</v>
          </cell>
          <cell r="S23">
            <v>4000</v>
          </cell>
          <cell r="T23">
            <v>31</v>
          </cell>
          <cell r="U23">
            <v>596440.00000000233</v>
          </cell>
          <cell r="V23">
            <v>19240.000000000076</v>
          </cell>
          <cell r="W23">
            <v>0</v>
          </cell>
          <cell r="X23">
            <v>596440.00000000233</v>
          </cell>
          <cell r="Y23">
            <v>271976</v>
          </cell>
          <cell r="AA23">
            <v>367</v>
          </cell>
          <cell r="AB23">
            <v>49005</v>
          </cell>
          <cell r="AD23">
            <v>321164.5</v>
          </cell>
          <cell r="AE23">
            <v>321164.5</v>
          </cell>
          <cell r="AF23">
            <v>275275.50000000233</v>
          </cell>
          <cell r="AG23">
            <v>0.46153091677285435</v>
          </cell>
        </row>
        <row r="24">
          <cell r="A24">
            <v>22</v>
          </cell>
          <cell r="C24" t="str">
            <v>Gurundia</v>
          </cell>
          <cell r="D24" t="str">
            <v>AJAB</v>
          </cell>
          <cell r="E24" t="str">
            <v>GJU61970</v>
          </cell>
          <cell r="F24" t="str">
            <v>No Dump</v>
          </cell>
          <cell r="O24">
            <v>5606.29</v>
          </cell>
          <cell r="P24">
            <v>42186</v>
          </cell>
          <cell r="Q24">
            <v>5898.2</v>
          </cell>
          <cell r="R24">
            <v>42217</v>
          </cell>
          <cell r="S24">
            <v>2000</v>
          </cell>
          <cell r="T24">
            <v>31</v>
          </cell>
          <cell r="U24">
            <v>583819.99999999977</v>
          </cell>
          <cell r="V24">
            <v>18832.903225806444</v>
          </cell>
          <cell r="W24">
            <v>0</v>
          </cell>
          <cell r="X24">
            <v>583819.99999999977</v>
          </cell>
          <cell r="AA24">
            <v>309378</v>
          </cell>
          <cell r="AB24">
            <v>58316</v>
          </cell>
          <cell r="AD24">
            <v>213005</v>
          </cell>
          <cell r="AE24">
            <v>213005</v>
          </cell>
          <cell r="AF24">
            <v>370814.99999999977</v>
          </cell>
          <cell r="AG24">
            <v>0.6351529581035249</v>
          </cell>
        </row>
        <row r="25">
          <cell r="A25">
            <v>23</v>
          </cell>
          <cell r="B25" t="str">
            <v>Rajamunda</v>
          </cell>
          <cell r="C25" t="str">
            <v>Darjing</v>
          </cell>
          <cell r="D25" t="str">
            <v>AJCC</v>
          </cell>
          <cell r="E25" t="str">
            <v>WES50445</v>
          </cell>
          <cell r="F25">
            <v>42222</v>
          </cell>
          <cell r="G25" t="str">
            <v>Pos</v>
          </cell>
          <cell r="H25" t="str">
            <v>Pos</v>
          </cell>
          <cell r="I25" t="str">
            <v>Pos</v>
          </cell>
          <cell r="J25" t="str">
            <v>Pos</v>
          </cell>
          <cell r="K25" t="str">
            <v>Pos</v>
          </cell>
          <cell r="L25" t="str">
            <v>Pos</v>
          </cell>
          <cell r="M25" t="str">
            <v>No</v>
          </cell>
          <cell r="N25" t="str">
            <v>Forward</v>
          </cell>
          <cell r="O25">
            <v>1.17</v>
          </cell>
          <cell r="P25">
            <v>42186</v>
          </cell>
          <cell r="Q25">
            <v>16.36</v>
          </cell>
          <cell r="R25">
            <v>42217</v>
          </cell>
          <cell r="S25">
            <v>20000</v>
          </cell>
          <cell r="T25">
            <v>31</v>
          </cell>
          <cell r="U25">
            <v>303800</v>
          </cell>
          <cell r="V25">
            <v>9800</v>
          </cell>
          <cell r="W25">
            <v>0</v>
          </cell>
          <cell r="X25">
            <v>303800</v>
          </cell>
          <cell r="Z25">
            <v>223611</v>
          </cell>
          <cell r="AB25">
            <v>41095</v>
          </cell>
          <cell r="AC25">
            <v>26090</v>
          </cell>
          <cell r="AD25">
            <v>178990.5</v>
          </cell>
          <cell r="AE25">
            <v>178990.5</v>
          </cell>
          <cell r="AF25">
            <v>124809.5</v>
          </cell>
          <cell r="AG25">
            <v>0.41082784726793942</v>
          </cell>
        </row>
        <row r="26">
          <cell r="A26">
            <v>24</v>
          </cell>
          <cell r="C26" t="str">
            <v>Roxy</v>
          </cell>
          <cell r="D26" t="str">
            <v>AJCD</v>
          </cell>
          <cell r="E26" t="str">
            <v>UPU07783</v>
          </cell>
          <cell r="F26" t="str">
            <v>No Dump</v>
          </cell>
          <cell r="O26">
            <v>396.7</v>
          </cell>
          <cell r="P26">
            <v>42186</v>
          </cell>
          <cell r="Q26">
            <v>854.49</v>
          </cell>
          <cell r="R26">
            <v>42217</v>
          </cell>
          <cell r="S26">
            <v>1000</v>
          </cell>
          <cell r="T26">
            <v>31</v>
          </cell>
          <cell r="U26">
            <v>457790</v>
          </cell>
          <cell r="V26">
            <v>14767.41935483871</v>
          </cell>
          <cell r="W26">
            <v>0</v>
          </cell>
          <cell r="X26">
            <v>457790</v>
          </cell>
          <cell r="Z26">
            <v>477041</v>
          </cell>
          <cell r="AB26">
            <v>57641</v>
          </cell>
          <cell r="AD26">
            <v>296161.5</v>
          </cell>
          <cell r="AE26">
            <v>296161.5</v>
          </cell>
          <cell r="AF26">
            <v>161628.5</v>
          </cell>
          <cell r="AG26">
            <v>0.35306253959238953</v>
          </cell>
        </row>
        <row r="27">
          <cell r="A27">
            <v>25</v>
          </cell>
          <cell r="C27" t="str">
            <v>Lahunipada</v>
          </cell>
          <cell r="D27" t="str">
            <v>AJCA</v>
          </cell>
          <cell r="E27" t="str">
            <v>GJU61980</v>
          </cell>
          <cell r="F27" t="str">
            <v>No Dump</v>
          </cell>
          <cell r="O27">
            <v>871.04</v>
          </cell>
          <cell r="P27">
            <v>42186</v>
          </cell>
          <cell r="Q27">
            <v>1030.02</v>
          </cell>
          <cell r="R27">
            <v>42217</v>
          </cell>
          <cell r="S27">
            <v>2000</v>
          </cell>
          <cell r="T27">
            <v>31</v>
          </cell>
          <cell r="U27">
            <v>317960.00000000006</v>
          </cell>
          <cell r="V27">
            <v>10256.774193548388</v>
          </cell>
          <cell r="W27">
            <v>0</v>
          </cell>
          <cell r="X27">
            <v>317960.00000000006</v>
          </cell>
          <cell r="Y27">
            <v>219504</v>
          </cell>
          <cell r="AA27">
            <v>106429</v>
          </cell>
          <cell r="AB27">
            <v>25226</v>
          </cell>
          <cell r="AD27">
            <v>297944.5</v>
          </cell>
          <cell r="AE27">
            <v>297944.5</v>
          </cell>
          <cell r="AF27">
            <v>20015.500000000058</v>
          </cell>
          <cell r="AG27">
            <v>6.2949742105925452E-2</v>
          </cell>
        </row>
        <row r="28">
          <cell r="A28">
            <v>26</v>
          </cell>
          <cell r="C28" t="str">
            <v>Lalei</v>
          </cell>
          <cell r="D28" t="str">
            <v>AJCB</v>
          </cell>
          <cell r="E28" t="str">
            <v>GJU61971</v>
          </cell>
          <cell r="F28" t="str">
            <v>No Dump</v>
          </cell>
          <cell r="O28">
            <v>1043.6500000000001</v>
          </cell>
          <cell r="P28">
            <v>42186</v>
          </cell>
          <cell r="Q28">
            <v>1177.44</v>
          </cell>
          <cell r="R28">
            <v>42217</v>
          </cell>
          <cell r="S28">
            <v>4000</v>
          </cell>
          <cell r="T28">
            <v>31</v>
          </cell>
          <cell r="U28">
            <v>535159.99999999988</v>
          </cell>
          <cell r="V28">
            <v>17263.22580645161</v>
          </cell>
          <cell r="W28">
            <v>0</v>
          </cell>
          <cell r="X28">
            <v>535159.99999999988</v>
          </cell>
          <cell r="Y28">
            <v>39857</v>
          </cell>
          <cell r="AA28">
            <v>219020</v>
          </cell>
          <cell r="AB28">
            <v>2731</v>
          </cell>
          <cell r="AC28">
            <v>56076</v>
          </cell>
          <cell r="AD28">
            <v>208174</v>
          </cell>
          <cell r="AE28">
            <v>208174</v>
          </cell>
          <cell r="AF28">
            <v>326985.99999999988</v>
          </cell>
          <cell r="AG28">
            <v>0.61100605426414523</v>
          </cell>
        </row>
        <row r="29">
          <cell r="A29">
            <v>27</v>
          </cell>
          <cell r="B29" t="str">
            <v>Mahuldiha</v>
          </cell>
          <cell r="C29" t="str">
            <v>Kuliposh</v>
          </cell>
          <cell r="D29" t="str">
            <v>NCAB</v>
          </cell>
          <cell r="E29" t="str">
            <v>WSC13196</v>
          </cell>
          <cell r="F29" t="str">
            <v>No Dump</v>
          </cell>
          <cell r="O29">
            <v>10985.15</v>
          </cell>
          <cell r="P29">
            <v>42186</v>
          </cell>
          <cell r="Q29">
            <v>11071.31</v>
          </cell>
          <cell r="R29">
            <v>42217</v>
          </cell>
          <cell r="S29">
            <v>4000</v>
          </cell>
          <cell r="T29">
            <v>31</v>
          </cell>
          <cell r="U29">
            <v>344639.99999999942</v>
          </cell>
          <cell r="V29">
            <v>11117.41935483869</v>
          </cell>
          <cell r="W29">
            <v>0</v>
          </cell>
          <cell r="X29">
            <v>344639.99999999942</v>
          </cell>
          <cell r="Y29">
            <v>8323</v>
          </cell>
          <cell r="AA29">
            <v>247063</v>
          </cell>
          <cell r="AB29">
            <v>51598</v>
          </cell>
          <cell r="AD29">
            <v>183452.5</v>
          </cell>
          <cell r="AE29">
            <v>183452.5</v>
          </cell>
          <cell r="AF29">
            <v>161187.49999999942</v>
          </cell>
          <cell r="AG29">
            <v>0.46769817780872702</v>
          </cell>
        </row>
        <row r="30">
          <cell r="A30">
            <v>28</v>
          </cell>
          <cell r="C30" t="str">
            <v>Badgaon</v>
          </cell>
          <cell r="D30" t="str">
            <v>NCAA</v>
          </cell>
          <cell r="E30" t="str">
            <v>WSC07738</v>
          </cell>
          <cell r="F30" t="str">
            <v>No Dump</v>
          </cell>
          <cell r="O30">
            <v>5093.95</v>
          </cell>
          <cell r="P30">
            <v>42186</v>
          </cell>
          <cell r="Q30">
            <v>5187.09</v>
          </cell>
          <cell r="R30">
            <v>42217</v>
          </cell>
          <cell r="S30">
            <v>4000</v>
          </cell>
          <cell r="T30">
            <v>31</v>
          </cell>
          <cell r="U30">
            <v>372560.00000000128</v>
          </cell>
          <cell r="V30">
            <v>12018.064516129074</v>
          </cell>
          <cell r="W30">
            <v>0</v>
          </cell>
          <cell r="X30">
            <v>372560.00000000128</v>
          </cell>
          <cell r="Z30">
            <v>199126</v>
          </cell>
          <cell r="AB30">
            <v>35102</v>
          </cell>
          <cell r="AD30">
            <v>134665</v>
          </cell>
          <cell r="AE30">
            <v>134665</v>
          </cell>
          <cell r="AF30">
            <v>237895.00000000128</v>
          </cell>
          <cell r="AG30">
            <v>0.63854144298905002</v>
          </cell>
        </row>
        <row r="31">
          <cell r="A31">
            <v>29</v>
          </cell>
          <cell r="B31" t="str">
            <v>Koira</v>
          </cell>
          <cell r="C31" t="str">
            <v>Koira- Kalta</v>
          </cell>
          <cell r="D31" t="str">
            <v>EABA</v>
          </cell>
          <cell r="E31" t="str">
            <v>WSC33020</v>
          </cell>
          <cell r="F31" t="str">
            <v>No Dump</v>
          </cell>
          <cell r="O31">
            <v>4282</v>
          </cell>
          <cell r="P31">
            <v>42181</v>
          </cell>
          <cell r="Q31">
            <v>4305</v>
          </cell>
          <cell r="R31">
            <v>42210</v>
          </cell>
          <cell r="S31">
            <v>8000</v>
          </cell>
          <cell r="T31">
            <v>29</v>
          </cell>
          <cell r="U31">
            <v>184000</v>
          </cell>
          <cell r="V31">
            <v>6344.8275862068967</v>
          </cell>
          <cell r="W31">
            <v>12689.655172413793</v>
          </cell>
          <cell r="X31">
            <v>196689.6551724138</v>
          </cell>
          <cell r="Y31">
            <v>123240</v>
          </cell>
          <cell r="Z31">
            <v>97686</v>
          </cell>
          <cell r="AB31">
            <v>71997</v>
          </cell>
          <cell r="AC31">
            <v>198472</v>
          </cell>
          <cell r="AD31">
            <v>442552</v>
          </cell>
          <cell r="AE31">
            <v>442552</v>
          </cell>
          <cell r="AF31">
            <v>-245862.3448275862</v>
          </cell>
          <cell r="AG31">
            <v>-1.2500014025245441</v>
          </cell>
        </row>
        <row r="32">
          <cell r="A32">
            <v>30</v>
          </cell>
          <cell r="C32" t="str">
            <v>Industry-I</v>
          </cell>
          <cell r="D32" t="str">
            <v>EABB</v>
          </cell>
          <cell r="AB32">
            <v>24448</v>
          </cell>
          <cell r="AC32">
            <v>7264</v>
          </cell>
          <cell r="AD32">
            <v>31712</v>
          </cell>
          <cell r="AE32">
            <v>31712</v>
          </cell>
        </row>
        <row r="33">
          <cell r="A33">
            <v>31</v>
          </cell>
          <cell r="C33" t="str">
            <v>Industry-II</v>
          </cell>
          <cell r="D33" t="str">
            <v>EABC</v>
          </cell>
          <cell r="AC33">
            <v>34564</v>
          </cell>
          <cell r="AD33">
            <v>34564</v>
          </cell>
          <cell r="AE33">
            <v>34564</v>
          </cell>
        </row>
        <row r="34">
          <cell r="A34">
            <v>32</v>
          </cell>
          <cell r="B34" t="str">
            <v xml:space="preserve">Tensa </v>
          </cell>
          <cell r="C34" t="str">
            <v xml:space="preserve">Tensa </v>
          </cell>
          <cell r="D34" t="str">
            <v>EAAA</v>
          </cell>
          <cell r="E34" t="str">
            <v>WSC33011</v>
          </cell>
          <cell r="F34" t="str">
            <v>No Dump</v>
          </cell>
          <cell r="Y34">
            <v>209151</v>
          </cell>
          <cell r="Z34">
            <v>88567</v>
          </cell>
          <cell r="AB34">
            <v>204828</v>
          </cell>
          <cell r="AC34">
            <v>223640</v>
          </cell>
          <cell r="AD34">
            <v>681902.5</v>
          </cell>
          <cell r="AE34">
            <v>681902.5</v>
          </cell>
        </row>
        <row r="35">
          <cell r="A35">
            <v>33</v>
          </cell>
          <cell r="C35" t="str">
            <v>BIM</v>
          </cell>
          <cell r="D35" t="str">
            <v>EAAB</v>
          </cell>
          <cell r="E35" t="str">
            <v>WSC16736</v>
          </cell>
          <cell r="F35" t="str">
            <v>No Dump</v>
          </cell>
          <cell r="O35">
            <v>42605.34</v>
          </cell>
          <cell r="P35">
            <v>42181</v>
          </cell>
          <cell r="Q35">
            <v>42902.79</v>
          </cell>
          <cell r="R35">
            <v>42209</v>
          </cell>
          <cell r="S35">
            <v>4000</v>
          </cell>
          <cell r="T35">
            <v>28</v>
          </cell>
          <cell r="U35">
            <v>1189800.0000000175</v>
          </cell>
          <cell r="V35">
            <v>42492.857142857763</v>
          </cell>
          <cell r="W35">
            <v>127478.57142857328</v>
          </cell>
          <cell r="X35">
            <v>1317278.5714285907</v>
          </cell>
          <cell r="Y35">
            <v>5545</v>
          </cell>
          <cell r="Z35">
            <v>11713</v>
          </cell>
          <cell r="AB35">
            <v>901</v>
          </cell>
          <cell r="AC35">
            <v>1203760</v>
          </cell>
          <cell r="AD35">
            <v>1216062.5</v>
          </cell>
          <cell r="AE35">
            <v>1216062.5</v>
          </cell>
          <cell r="AF35">
            <v>101216.07142859069</v>
          </cell>
          <cell r="AG35">
            <v>7.6837256464911366E-2</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000000000000"/>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1000000000000"/>
      <sheetName val="2000000000000"/>
      <sheetName val="3000000000000"/>
      <sheetName val="4000000000000"/>
      <sheetName val="5000000000000"/>
      <sheetName val="Sheet1"/>
      <sheetName val="Index"/>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c"/>
      <sheetName val="d"/>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1"/>
      <sheetName val="Sheet2"/>
      <sheetName val="DTR_x000d_FAILURE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FEB2010 PLG"/>
      <sheetName val="ZKOK6"/>
      <sheetName val="kok5 jan cls"/>
      <sheetName val="Sheet1"/>
      <sheetName val="Sheet2"/>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heet3"/>
      <sheetName val="IM Wos08-09"/>
      <sheetName val="2009-10 45678"/>
      <sheetName val="cls"/>
      <sheetName val="pccc"/>
      <sheetName val="VG"/>
      <sheetName val="O"/>
      <sheetName val="N T K"/>
      <sheetName val="CMD"/>
      <sheetName val="CMD2"/>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2"/>
      <sheetName val="Sheet1"/>
      <sheetName val="50"/>
      <sheetName val="DEC09 PLG"/>
      <sheetName val="Final wos List CMD"/>
    </sheetNames>
    <sheetDataSet>
      <sheetData sheetId="0"/>
      <sheetData sheetId="1"/>
      <sheetData sheetId="2"/>
      <sheetData sheetId="3"/>
      <sheetData sheetId="4"/>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FEB2010 PLG"/>
      <sheetName val="ZKOK6"/>
      <sheetName val="kok5 jan cls"/>
      <sheetName val="Sheet1"/>
      <sheetName val="Sheet2"/>
    </sheetNames>
    <sheetDataSet>
      <sheetData sheetId="0"/>
      <sheetData sheetId="1"/>
      <sheetData sheetId="2"/>
      <sheetData sheetId="3"/>
      <sheetData sheetId="4"/>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Sheet3"/>
      <sheetName val="IM Wos08-09"/>
      <sheetName val="2009-10 45678"/>
      <sheetName val="cls"/>
      <sheetName val="pccc"/>
      <sheetName val="VG"/>
      <sheetName val="O"/>
      <sheetName val="N T K"/>
      <sheetName val="CMD"/>
      <sheetName val="CMD2"/>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Sheet2"/>
      <sheetName val="Sheet1"/>
      <sheetName val="50"/>
      <sheetName val="DEC09 PLG"/>
      <sheetName val="Final wos List CMD"/>
    </sheetNames>
    <sheetDataSet>
      <sheetData sheetId="0"/>
      <sheetData sheetId="1"/>
      <sheetData sheetId="2"/>
      <sheetData sheetId="3"/>
      <sheetData sheetId="4"/>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cover"/>
      <sheetName val="XXXX"/>
      <sheetName val="cover1"/>
      <sheetName val="RevenueInput"/>
      <sheetName val="RevenueBreakupInput"/>
      <sheetName val="BudgetInput1"/>
      <sheetName val="BudgetInput2"/>
      <sheetName val="LoadSurveyInput"/>
      <sheetName val="DebtorsInput"/>
      <sheetName val="DisconnectionsInput"/>
      <sheetName val="TransformerInput"/>
      <sheetName val="TransformerMaintInput"/>
      <sheetName val="Index"/>
      <sheetName val="Profit"/>
      <sheetName val="Trend"/>
      <sheetName val="REV1"/>
      <sheetName val="REV1A"/>
      <sheetName val="REV2"/>
      <sheetName val="REV3"/>
      <sheetName val="REV3A"/>
      <sheetName val="REV4"/>
      <sheetName val="REV5"/>
      <sheetName val="REV6"/>
      <sheetName val="COLL1"/>
      <sheetName val="COLL2"/>
      <sheetName val="METER1"/>
      <sheetName val="LOAD1"/>
      <sheetName val="TRANSFORMER1"/>
      <sheetName val="TRANSFORMERMAINT1"/>
    </sheetNames>
    <sheetDataSet>
      <sheetData sheetId="0" refreshError="1"/>
      <sheetData sheetId="1" refreshError="1"/>
      <sheetData sheetId="2" refreshError="1">
        <row r="30">
          <cell r="A30" t="str">
            <v>Business Unit</v>
          </cell>
        </row>
        <row r="31">
          <cell r="A31" t="str">
            <v>Manager</v>
          </cell>
        </row>
        <row r="34">
          <cell r="A34" t="str">
            <v>Central Power Distribution Company of AP Limited</v>
          </cell>
        </row>
      </sheetData>
      <sheetData sheetId="3" refreshError="1">
        <row r="2">
          <cell r="C2" t="str">
            <v>August</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PTR"/>
      <sheetName val="all"/>
    </sheetNames>
    <sheetDataSet>
      <sheetData sheetId="0"/>
      <sheetData sheetId="1">
        <row r="2">
          <cell r="A2" t="str">
            <v>Accurate</v>
          </cell>
        </row>
        <row r="3">
          <cell r="A3" t="str">
            <v>AEI</v>
          </cell>
        </row>
        <row r="4">
          <cell r="A4" t="str">
            <v>Alstom</v>
          </cell>
        </row>
        <row r="5">
          <cell r="A5" t="str">
            <v>Andrewyula</v>
          </cell>
        </row>
        <row r="6">
          <cell r="A6" t="str">
            <v>APEX</v>
          </cell>
        </row>
        <row r="7">
          <cell r="A7" t="str">
            <v>ECE</v>
          </cell>
        </row>
        <row r="8">
          <cell r="A8" t="str">
            <v>EIUL</v>
          </cell>
        </row>
        <row r="9">
          <cell r="A9" t="str">
            <v>Electra</v>
          </cell>
        </row>
        <row r="10">
          <cell r="A10" t="str">
            <v>ETE</v>
          </cell>
        </row>
        <row r="11">
          <cell r="A11" t="str">
            <v>Hackbridge</v>
          </cell>
        </row>
        <row r="12">
          <cell r="A12" t="str">
            <v>HHE</v>
          </cell>
        </row>
        <row r="13">
          <cell r="A13" t="str">
            <v>IMP</v>
          </cell>
        </row>
        <row r="14">
          <cell r="A14" t="str">
            <v>Indotech</v>
          </cell>
        </row>
        <row r="15">
          <cell r="A15" t="str">
            <v>Kirloskar</v>
          </cell>
        </row>
        <row r="16">
          <cell r="A16" t="str">
            <v>KK Rao</v>
          </cell>
        </row>
        <row r="17">
          <cell r="A17" t="str">
            <v>KTE</v>
          </cell>
        </row>
        <row r="18">
          <cell r="A18" t="str">
            <v>Marson</v>
          </cell>
        </row>
        <row r="19">
          <cell r="A19" t="str">
            <v>PETE</v>
          </cell>
        </row>
        <row r="20">
          <cell r="A20" t="str">
            <v>Radhika</v>
          </cell>
        </row>
        <row r="21">
          <cell r="A21" t="str">
            <v>Ramakrishna</v>
          </cell>
        </row>
        <row r="22">
          <cell r="A22" t="str">
            <v>RIMA</v>
          </cell>
        </row>
        <row r="23">
          <cell r="A23" t="str">
            <v>SPEC</v>
          </cell>
        </row>
        <row r="24">
          <cell r="A24" t="str">
            <v>SSE</v>
          </cell>
        </row>
        <row r="25">
          <cell r="A25" t="str">
            <v>Star - Delta</v>
          </cell>
        </row>
        <row r="26">
          <cell r="A26" t="str">
            <v>STEL</v>
          </cell>
        </row>
        <row r="27">
          <cell r="A27" t="str">
            <v>UT</v>
          </cell>
        </row>
        <row r="28">
          <cell r="A28" t="str">
            <v>VE</v>
          </cell>
        </row>
      </sheetData>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PART A - GENERAL"/>
      <sheetName val="PARTA-GENERAL (2)"/>
      <sheetName val="PART A - Balance Sheet"/>
      <sheetName val="PART A - PL"/>
      <sheetName val="PART A - PL(2)"/>
      <sheetName val="PART A - PL(3) - OI"/>
      <sheetName val="PART A - OI"/>
      <sheetName val="PART A - OI(2)"/>
      <sheetName val="PART A - QD(1)"/>
      <sheetName val="PART A - QD(2)"/>
      <sheetName val="PART B - TTI"/>
      <sheetName val="PART C"/>
      <sheetName val="Schedule HP BP"/>
      <sheetName val="Schedule BP(2)"/>
      <sheetName val="Schedule DPM - DOA"/>
      <sheetName val="Schedule DOA - DEP"/>
      <sheetName val="Schedule ESR CG"/>
      <sheetName val="FORMULAE"/>
      <sheetName val="Schedule OS CYLA"/>
      <sheetName val="Schedule BFLA CFL 10A"/>
      <sheetName val="Sch 10 B 80G"/>
      <sheetName val="Schedule 80-IA to 80-IC"/>
      <sheetName val="VIA STTR SPI SI "/>
      <sheetName val="Schedule EI AIR IT"/>
      <sheetName val="TDS1 TDS2 TCS"/>
      <sheetName val="FB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Part A General"/>
      <sheetName val="Subsidiary Co Details"/>
      <sheetName val="MD, Dir, Co. secy"/>
      <sheetName val="Beneficial_owners"/>
      <sheetName val="Balance Sheet"/>
      <sheetName val="Profit and Loss"/>
      <sheetName val="Other Info"/>
      <sheetName val="Stock details"/>
      <sheetName val="Part B"/>
      <sheetName val="Part C"/>
      <sheetName val="Sch 1 Bus"/>
      <sheetName val="Sch 2 CG"/>
      <sheetName val="Sch 3 Depr"/>
      <sheetName val="Sch 4 HP"/>
      <sheetName val="Sch 5 OS"/>
      <sheetName val="Sch 6 Setoff"/>
      <sheetName val="Sch 7 Bf Setoff"/>
      <sheetName val="Sch 8 Cf Losses"/>
      <sheetName val="Sch 9 Dedns"/>
      <sheetName val="Sch 10 VIA-Sch 11"/>
      <sheetName val="Sch 12-Sch 13"/>
      <sheetName val="Sch 14 88E-Sch 15 115B"/>
      <sheetName val="Sch 16 Div"/>
      <sheetName val="Sch 17 FB"/>
      <sheetName val="Sch 18 Bank"/>
      <sheetName val="Sch 19, 20 Taxes"/>
      <sheetName val="Sch 21 Div Tax"/>
      <sheetName val="Sch 22, 23 FBT"/>
      <sheetName val="Sch 24 TDS"/>
      <sheetName val="Sch 25 TCS"/>
    </sheetNames>
    <sheetDataSet>
      <sheetData sheetId="0">
        <row r="3">
          <cell r="F3" t="str">
            <v xml:space="preserve">01 - ANDAMAN AND NICOBAR ISLANDS </v>
          </cell>
        </row>
        <row r="4">
          <cell r="F4" t="str">
            <v xml:space="preserve">02 - ANDHRA PRADESH </v>
          </cell>
        </row>
        <row r="5">
          <cell r="F5" t="str">
            <v xml:space="preserve">03 - ARUNACHAL PRADESH </v>
          </cell>
        </row>
        <row r="6">
          <cell r="F6" t="str">
            <v xml:space="preserve">04 - ASSAM </v>
          </cell>
        </row>
        <row r="7">
          <cell r="F7" t="str">
            <v xml:space="preserve">05 - BIHAR </v>
          </cell>
        </row>
        <row r="8">
          <cell r="F8" t="str">
            <v xml:space="preserve">06 - CHANDIGARH </v>
          </cell>
        </row>
        <row r="9">
          <cell r="F9" t="str">
            <v xml:space="preserve">07 - DADRA &amp; NAGAR HAVELI </v>
          </cell>
        </row>
        <row r="10">
          <cell r="F10" t="str">
            <v xml:space="preserve">08 - DAMAN &amp; DIU </v>
          </cell>
        </row>
        <row r="11">
          <cell r="F11" t="str">
            <v xml:space="preserve">09 - DELHI </v>
          </cell>
        </row>
        <row r="12">
          <cell r="F12" t="str">
            <v xml:space="preserve">10 - GOA </v>
          </cell>
        </row>
        <row r="13">
          <cell r="F13" t="str">
            <v xml:space="preserve">11 - GUJARAT </v>
          </cell>
        </row>
        <row r="14">
          <cell r="F14" t="str">
            <v xml:space="preserve">12 - HARYANA </v>
          </cell>
        </row>
        <row r="15">
          <cell r="F15" t="str">
            <v xml:space="preserve">13 - HIMACHAL PRADESH </v>
          </cell>
        </row>
        <row r="16">
          <cell r="F16" t="str">
            <v xml:space="preserve">14 - JAMMU &amp; KASHMIR </v>
          </cell>
        </row>
        <row r="17">
          <cell r="F17" t="str">
            <v xml:space="preserve">15 - KARNATAKA </v>
          </cell>
        </row>
        <row r="18">
          <cell r="F18" t="str">
            <v xml:space="preserve">16 - KERALA </v>
          </cell>
        </row>
        <row r="19">
          <cell r="F19" t="str">
            <v xml:space="preserve">17 - LAKHSWADEEP </v>
          </cell>
        </row>
        <row r="20">
          <cell r="F20" t="str">
            <v xml:space="preserve">18 - MADHYA PRADESH </v>
          </cell>
        </row>
        <row r="21">
          <cell r="F21" t="str">
            <v xml:space="preserve">19 - MAHARASHTRA </v>
          </cell>
        </row>
        <row r="22">
          <cell r="F22" t="str">
            <v xml:space="preserve">20 - MANIPUR </v>
          </cell>
        </row>
        <row r="23">
          <cell r="F23" t="str">
            <v xml:space="preserve">21 - MEGHALAYA </v>
          </cell>
        </row>
        <row r="24">
          <cell r="F24" t="str">
            <v xml:space="preserve">22 - MIZORAM </v>
          </cell>
        </row>
        <row r="25">
          <cell r="F25" t="str">
            <v xml:space="preserve">23 - NAGALAND </v>
          </cell>
        </row>
        <row r="26">
          <cell r="F26" t="str">
            <v xml:space="preserve">24 - ORISSA </v>
          </cell>
        </row>
        <row r="27">
          <cell r="F27" t="str">
            <v xml:space="preserve">25 - PONDICHERRY </v>
          </cell>
        </row>
        <row r="28">
          <cell r="F28" t="str">
            <v xml:space="preserve">26 - PUNJAB </v>
          </cell>
        </row>
        <row r="29">
          <cell r="F29" t="str">
            <v xml:space="preserve">27 - RAJASTHAN </v>
          </cell>
        </row>
        <row r="30">
          <cell r="F30" t="str">
            <v xml:space="preserve">28 - SIKKIM </v>
          </cell>
        </row>
        <row r="31">
          <cell r="F31" t="str">
            <v xml:space="preserve">29 - TAMILNADU </v>
          </cell>
        </row>
        <row r="32">
          <cell r="F32" t="str">
            <v xml:space="preserve">30 - TRIPURA </v>
          </cell>
        </row>
        <row r="33">
          <cell r="F33" t="str">
            <v xml:space="preserve">31 - UTTAR PRADESH </v>
          </cell>
        </row>
        <row r="34">
          <cell r="F34" t="str">
            <v xml:space="preserve">32 - WEST BENGAL </v>
          </cell>
        </row>
        <row r="35">
          <cell r="F35" t="str">
            <v xml:space="preserve">33 - CHHATISHGARH </v>
          </cell>
        </row>
        <row r="36">
          <cell r="F36" t="str">
            <v xml:space="preserve">34 - UTTARANCHAL </v>
          </cell>
        </row>
        <row r="37">
          <cell r="F37" t="str">
            <v>35 - JHARKHAND</v>
          </cell>
        </row>
        <row r="38">
          <cell r="F38" t="str">
            <v>99 –State outside India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0000000000000"/>
      <sheetName val="1000000000000"/>
      <sheetName val="2000000000000"/>
      <sheetName val="3000000000000"/>
      <sheetName val="4000000000000"/>
      <sheetName val="5000000000000"/>
      <sheetName val="Letter"/>
      <sheetName val="1"/>
      <sheetName val="2 &amp; 3"/>
      <sheetName val="4 &amp; 5"/>
      <sheetName val="6"/>
      <sheetName val="7"/>
      <sheetName val="8"/>
      <sheetName val="9 Indiramma (CUM)"/>
      <sheetName val="10 LT abstrct"/>
      <sheetName val="11 Agl pend"/>
      <sheetName val="12 LT Pending"/>
      <sheetName val="13 LT Pen"/>
      <sheetName val="14 Indl (ABST)"/>
      <sheetName val="15 DIPC"/>
      <sheetName val="16 HT"/>
      <sheetName val="17 HT(ADDL)"/>
      <sheetName val="18  PWS"/>
      <sheetName val="19 PWS"/>
      <sheetName val="20 Tathkal"/>
      <sheetName val="21 Agl (white paper)"/>
      <sheetName val="22 New Agl"/>
      <sheetName val="23 Aquaculture (FT)"/>
      <sheetName val="24 Acheivements"/>
      <sheetName val="25 Rggvy"/>
      <sheetName val="26 Indiramma"/>
      <sheetName val="27 U AGL"/>
      <sheetName val="28 Agl F"/>
      <sheetName val="29 Capacitors"/>
      <sheetName val="30 Sub-Stations"/>
      <sheetName val="31 SEP.M.H.Q."/>
      <sheetName val="32 WSC"/>
      <sheetName val="33 SPA.PE"/>
      <sheetName val="34 MULT"/>
      <sheetName val="35 LiSCHEME"/>
      <sheetName val=" BB"/>
      <sheetName val=" DSM"/>
      <sheetName val="MPLADS"/>
      <sheetName val="acdp"/>
      <sheetName val="Sph Agls"/>
      <sheetName val="24Hrs Agls"/>
      <sheetName val="ABSTRACT"/>
      <sheetName val="IP(RELEASED)"/>
      <sheetName val="Indira prabha(PEN)"/>
      <sheetName val="schoo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PTR"/>
      <sheetName val="all"/>
    </sheetNames>
    <sheetDataSet>
      <sheetData sheetId="0"/>
      <sheetData sheetId="1">
        <row r="2">
          <cell r="A2" t="str">
            <v>Accurate</v>
          </cell>
        </row>
        <row r="3">
          <cell r="A3" t="str">
            <v>AEI</v>
          </cell>
        </row>
        <row r="4">
          <cell r="A4" t="str">
            <v>Alstom</v>
          </cell>
        </row>
        <row r="5">
          <cell r="A5" t="str">
            <v>Andrewyula</v>
          </cell>
        </row>
        <row r="6">
          <cell r="A6" t="str">
            <v>APEX</v>
          </cell>
        </row>
        <row r="7">
          <cell r="A7" t="str">
            <v>ECE</v>
          </cell>
        </row>
        <row r="8">
          <cell r="A8" t="str">
            <v>EIUL</v>
          </cell>
        </row>
        <row r="9">
          <cell r="A9" t="str">
            <v>Electra</v>
          </cell>
        </row>
        <row r="10">
          <cell r="A10" t="str">
            <v>ETE</v>
          </cell>
        </row>
        <row r="11">
          <cell r="A11" t="str">
            <v>Hackbridge</v>
          </cell>
        </row>
        <row r="12">
          <cell r="A12" t="str">
            <v>HHE</v>
          </cell>
        </row>
        <row r="13">
          <cell r="A13" t="str">
            <v>IMP</v>
          </cell>
        </row>
        <row r="14">
          <cell r="A14" t="str">
            <v>Indotech</v>
          </cell>
        </row>
        <row r="15">
          <cell r="A15" t="str">
            <v>Kirloskar</v>
          </cell>
        </row>
        <row r="16">
          <cell r="A16" t="str">
            <v>KK Rao</v>
          </cell>
        </row>
        <row r="17">
          <cell r="A17" t="str">
            <v>KTE</v>
          </cell>
        </row>
        <row r="18">
          <cell r="A18" t="str">
            <v>Marson</v>
          </cell>
        </row>
        <row r="19">
          <cell r="A19" t="str">
            <v>PETE</v>
          </cell>
        </row>
        <row r="20">
          <cell r="A20" t="str">
            <v>Radhika</v>
          </cell>
        </row>
        <row r="21">
          <cell r="A21" t="str">
            <v>Ramakrishna</v>
          </cell>
        </row>
        <row r="22">
          <cell r="A22" t="str">
            <v>RIMA</v>
          </cell>
        </row>
        <row r="23">
          <cell r="A23" t="str">
            <v>SPEC</v>
          </cell>
        </row>
        <row r="24">
          <cell r="A24" t="str">
            <v>SSE</v>
          </cell>
        </row>
        <row r="25">
          <cell r="A25" t="str">
            <v>Star - Delta</v>
          </cell>
        </row>
        <row r="26">
          <cell r="A26" t="str">
            <v>STEL</v>
          </cell>
        </row>
        <row r="27">
          <cell r="A27" t="str">
            <v>UT</v>
          </cell>
        </row>
        <row r="28">
          <cell r="A28" t="str">
            <v>VE</v>
          </cell>
        </row>
      </sheetData>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Customization"/>
      <sheetName val="GENERAL"/>
      <sheetName val="GENERAL2"/>
      <sheetName val="SUBSIDIARY DETAILS"/>
      <sheetName val="NATUREOFBUSINESS"/>
      <sheetName val="BALANCE_SHEET"/>
      <sheetName val="PROFIT_LOSS"/>
      <sheetName val="OTHER_INFORMATION"/>
      <sheetName val="QUANTITATIVE_DETAILS"/>
      <sheetName val="PART_B"/>
      <sheetName val="PART_C"/>
      <sheetName val="HOUSE_PROPERTY"/>
      <sheetName val="BP"/>
      <sheetName val="DPM_DOA"/>
      <sheetName val="DEP_DCG"/>
      <sheetName val="ESR"/>
      <sheetName val="CG_OS"/>
      <sheetName val="CYLA BFLA"/>
      <sheetName val="CFL"/>
      <sheetName val="10A"/>
      <sheetName val="80G"/>
      <sheetName val="80_"/>
      <sheetName val="SI"/>
      <sheetName val="EI"/>
      <sheetName val="FRINGE_BENEFIT_INFO"/>
      <sheetName val="FRINGE_BENEFITS"/>
      <sheetName val="IT_TDS_TCS_FBT"/>
      <sheetName val="DDT"/>
      <sheetName val="Instructions"/>
      <sheetName val="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P-13"/>
      <sheetName val="P-13 Apr to Sep-19"/>
      <sheetName val="P-13 Apr to Sep-20 (2)"/>
      <sheetName val="Sheet2"/>
      <sheetName val="Sheet3"/>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enableFormatConditionsCalculation="0">
    <tabColor rgb="FFFFFF00"/>
    <pageSetUpPr fitToPage="1"/>
  </sheetPr>
  <dimension ref="A1:I49"/>
  <sheetViews>
    <sheetView showOutlineSymbols="0" view="pageBreakPreview" zoomScaleNormal="87" workbookViewId="0">
      <selection activeCell="D10" sqref="D10:D20"/>
    </sheetView>
  </sheetViews>
  <sheetFormatPr defaultColWidth="11.44140625" defaultRowHeight="15"/>
  <cols>
    <col min="1" max="1" width="23.77734375" style="3" customWidth="1"/>
    <col min="2" max="2" width="11.44140625" style="3" customWidth="1"/>
    <col min="3" max="6" width="10.6640625" style="3" customWidth="1"/>
    <col min="7" max="7" width="11.44140625" style="3" customWidth="1"/>
    <col min="8" max="8" width="19.77734375" style="3" customWidth="1"/>
    <col min="9" max="10" width="14.6640625" style="3" customWidth="1"/>
    <col min="11" max="16384" width="11.44140625" style="3"/>
  </cols>
  <sheetData>
    <row r="1" spans="1:9">
      <c r="A1" s="67" t="s">
        <v>369</v>
      </c>
      <c r="G1" s="74" t="s">
        <v>127</v>
      </c>
      <c r="H1" s="75" t="s">
        <v>71</v>
      </c>
    </row>
    <row r="2" spans="1:9" ht="18">
      <c r="A2" s="9" t="s">
        <v>97</v>
      </c>
      <c r="B2" s="9"/>
      <c r="C2" s="9"/>
      <c r="D2" s="9"/>
      <c r="E2" s="9"/>
      <c r="F2" s="9"/>
      <c r="G2" s="9"/>
      <c r="H2" s="9"/>
    </row>
    <row r="3" spans="1:9" ht="18">
      <c r="A3" s="9"/>
      <c r="B3" s="9"/>
      <c r="C3" s="9"/>
      <c r="D3" s="9"/>
      <c r="E3" s="9"/>
      <c r="G3" s="9"/>
    </row>
    <row r="4" spans="1:9" ht="18">
      <c r="A4" s="9"/>
      <c r="B4" s="9"/>
      <c r="C4" s="9"/>
      <c r="D4" s="9"/>
      <c r="E4" s="9"/>
      <c r="F4" s="9"/>
      <c r="G4" s="9"/>
      <c r="H4" s="9"/>
    </row>
    <row r="5" spans="1:9" ht="31.5">
      <c r="A5" s="62" t="s">
        <v>0</v>
      </c>
      <c r="B5" s="56" t="s">
        <v>1</v>
      </c>
      <c r="C5" s="11"/>
      <c r="D5" s="10" t="s">
        <v>2</v>
      </c>
      <c r="E5" s="12"/>
      <c r="F5" s="10" t="s">
        <v>3</v>
      </c>
      <c r="G5" s="12"/>
      <c r="H5" s="76" t="s">
        <v>4</v>
      </c>
    </row>
    <row r="6" spans="1:9">
      <c r="A6" s="59"/>
      <c r="B6" s="48" t="s">
        <v>5</v>
      </c>
      <c r="C6" s="2"/>
      <c r="D6" s="15" t="s">
        <v>5</v>
      </c>
      <c r="E6" s="2"/>
      <c r="F6" s="15" t="s">
        <v>5</v>
      </c>
      <c r="G6" s="48"/>
      <c r="H6" s="77" t="s">
        <v>6</v>
      </c>
      <c r="I6" s="51"/>
    </row>
    <row r="7" spans="1:9" ht="15.75">
      <c r="A7" s="68" t="s">
        <v>98</v>
      </c>
      <c r="B7" s="20" t="s">
        <v>7</v>
      </c>
      <c r="C7" s="19"/>
      <c r="D7" s="20" t="s">
        <v>7</v>
      </c>
      <c r="E7" s="20"/>
      <c r="F7" s="18" t="s">
        <v>7</v>
      </c>
      <c r="G7" s="20"/>
      <c r="H7" s="59"/>
    </row>
    <row r="8" spans="1:9">
      <c r="A8" s="58" t="s">
        <v>8</v>
      </c>
      <c r="B8" s="17" t="s">
        <v>9</v>
      </c>
      <c r="C8" s="22" t="s">
        <v>10</v>
      </c>
      <c r="D8" s="22" t="s">
        <v>9</v>
      </c>
      <c r="E8" s="22" t="s">
        <v>10</v>
      </c>
      <c r="F8" s="22" t="s">
        <v>9</v>
      </c>
      <c r="G8" s="49" t="s">
        <v>10</v>
      </c>
      <c r="H8" s="59"/>
    </row>
    <row r="9" spans="1:9">
      <c r="A9" s="60" t="s">
        <v>76</v>
      </c>
      <c r="B9" s="57" t="s">
        <v>11</v>
      </c>
      <c r="C9" s="23" t="s">
        <v>12</v>
      </c>
      <c r="D9" s="23" t="s">
        <v>11</v>
      </c>
      <c r="E9" s="23" t="s">
        <v>12</v>
      </c>
      <c r="F9" s="23" t="s">
        <v>11</v>
      </c>
      <c r="G9" s="50" t="s">
        <v>12</v>
      </c>
      <c r="H9" s="60"/>
    </row>
    <row r="10" spans="1:9">
      <c r="A10" s="245" t="s">
        <v>284</v>
      </c>
      <c r="B10" s="245">
        <v>8.8000000000000007</v>
      </c>
      <c r="C10" s="245">
        <v>0</v>
      </c>
      <c r="D10" s="245">
        <v>9.1999999999999993</v>
      </c>
      <c r="E10" s="245">
        <v>0</v>
      </c>
      <c r="F10" s="245">
        <v>9</v>
      </c>
      <c r="G10" s="245">
        <v>0</v>
      </c>
      <c r="H10" s="245"/>
    </row>
    <row r="11" spans="1:9">
      <c r="A11" s="246"/>
      <c r="B11" s="246"/>
      <c r="C11" s="246"/>
      <c r="D11" s="246"/>
      <c r="E11" s="246"/>
      <c r="F11" s="246"/>
      <c r="G11" s="246"/>
      <c r="H11" s="246"/>
    </row>
    <row r="12" spans="1:9">
      <c r="A12" s="246"/>
      <c r="B12" s="246"/>
      <c r="C12" s="246"/>
      <c r="D12" s="246"/>
      <c r="E12" s="246"/>
      <c r="F12" s="246"/>
      <c r="G12" s="246"/>
      <c r="H12" s="246"/>
    </row>
    <row r="13" spans="1:9">
      <c r="A13" s="246"/>
      <c r="B13" s="246"/>
      <c r="C13" s="246"/>
      <c r="D13" s="246"/>
      <c r="E13" s="246"/>
      <c r="F13" s="246"/>
      <c r="G13" s="246"/>
      <c r="H13" s="246"/>
    </row>
    <row r="14" spans="1:9">
      <c r="A14" s="246"/>
      <c r="B14" s="246"/>
      <c r="C14" s="246"/>
      <c r="D14" s="246"/>
      <c r="E14" s="246"/>
      <c r="F14" s="246"/>
      <c r="G14" s="246"/>
      <c r="H14" s="246"/>
    </row>
    <row r="15" spans="1:9">
      <c r="A15" s="246"/>
      <c r="B15" s="246"/>
      <c r="C15" s="246"/>
      <c r="D15" s="246"/>
      <c r="E15" s="246"/>
      <c r="F15" s="246"/>
      <c r="G15" s="246"/>
      <c r="H15" s="246"/>
    </row>
    <row r="16" spans="1:9">
      <c r="A16" s="246"/>
      <c r="B16" s="246"/>
      <c r="C16" s="246"/>
      <c r="D16" s="246"/>
      <c r="E16" s="246"/>
      <c r="F16" s="246"/>
      <c r="G16" s="246"/>
      <c r="H16" s="246"/>
    </row>
    <row r="17" spans="1:8">
      <c r="A17" s="246"/>
      <c r="B17" s="246"/>
      <c r="C17" s="246"/>
      <c r="D17" s="246"/>
      <c r="E17" s="246"/>
      <c r="F17" s="246"/>
      <c r="G17" s="246"/>
      <c r="H17" s="246"/>
    </row>
    <row r="18" spans="1:8">
      <c r="A18" s="246"/>
      <c r="B18" s="246"/>
      <c r="C18" s="246"/>
      <c r="D18" s="246"/>
      <c r="E18" s="246"/>
      <c r="F18" s="246"/>
      <c r="G18" s="246"/>
      <c r="H18" s="246"/>
    </row>
    <row r="19" spans="1:8">
      <c r="A19" s="246"/>
      <c r="B19" s="246"/>
      <c r="C19" s="246"/>
      <c r="D19" s="246"/>
      <c r="E19" s="246"/>
      <c r="F19" s="246"/>
      <c r="G19" s="246"/>
      <c r="H19" s="246"/>
    </row>
    <row r="20" spans="1:8">
      <c r="A20" s="247"/>
      <c r="B20" s="247"/>
      <c r="C20" s="247"/>
      <c r="D20" s="247"/>
      <c r="E20" s="247"/>
      <c r="F20" s="247"/>
      <c r="G20" s="247"/>
      <c r="H20" s="247"/>
    </row>
    <row r="21" spans="1:8">
      <c r="H21" s="4"/>
    </row>
    <row r="25" spans="1:8">
      <c r="G25" s="3" t="s">
        <v>408</v>
      </c>
    </row>
    <row r="49" spans="5:5">
      <c r="E49" s="3" t="s">
        <v>407</v>
      </c>
    </row>
  </sheetData>
  <mergeCells count="8">
    <mergeCell ref="G10:G20"/>
    <mergeCell ref="H10:H20"/>
    <mergeCell ref="A10:A20"/>
    <mergeCell ref="B10:B20"/>
    <mergeCell ref="C10:C20"/>
    <mergeCell ref="D10:D20"/>
    <mergeCell ref="E10:E20"/>
    <mergeCell ref="F10:F20"/>
  </mergeCells>
  <phoneticPr fontId="0" type="noConversion"/>
  <printOptions horizontalCentered="1"/>
  <pageMargins left="0.5" right="0.5" top="1" bottom="0.75" header="0.5" footer="0.5"/>
  <pageSetup scale="98" orientation="landscape" r:id="rId1"/>
  <headerFooter alignWithMargins="0"/>
</worksheet>
</file>

<file path=xl/worksheets/sheet2.xml><?xml version="1.0" encoding="utf-8"?>
<worksheet xmlns="http://schemas.openxmlformats.org/spreadsheetml/2006/main" xmlns:r="http://schemas.openxmlformats.org/officeDocument/2006/relationships">
  <sheetPr enableFormatConditionsCalculation="0">
    <tabColor rgb="FFFFFF00"/>
    <pageSetUpPr fitToPage="1"/>
  </sheetPr>
  <dimension ref="A1:N78"/>
  <sheetViews>
    <sheetView showOutlineSymbols="0" view="pageBreakPreview" zoomScale="60" zoomScaleNormal="87" workbookViewId="0">
      <selection activeCell="M20" sqref="M20"/>
    </sheetView>
  </sheetViews>
  <sheetFormatPr defaultColWidth="11.44140625" defaultRowHeight="15"/>
  <cols>
    <col min="1" max="1" width="18.6640625" style="3" customWidth="1"/>
    <col min="2" max="13" width="11.44140625" style="3" customWidth="1"/>
    <col min="14" max="14" width="19.33203125" style="3" customWidth="1"/>
    <col min="15" max="16384" width="11.44140625" style="3"/>
  </cols>
  <sheetData>
    <row r="1" spans="1:14">
      <c r="A1" s="67" t="s">
        <v>369</v>
      </c>
      <c r="M1" s="74" t="s">
        <v>127</v>
      </c>
      <c r="N1" s="75" t="s">
        <v>72</v>
      </c>
    </row>
    <row r="3" spans="1:14" ht="19.5">
      <c r="A3" s="25" t="s">
        <v>13</v>
      </c>
      <c r="B3" s="25"/>
      <c r="C3" s="25"/>
      <c r="D3" s="25"/>
      <c r="E3" s="25"/>
      <c r="F3" s="25"/>
      <c r="G3" s="25"/>
      <c r="H3" s="25"/>
      <c r="I3" s="25"/>
      <c r="J3" s="25"/>
      <c r="K3" s="25"/>
      <c r="L3" s="25"/>
      <c r="M3" s="25"/>
      <c r="N3" s="25"/>
    </row>
    <row r="4" spans="1:14" ht="15.75">
      <c r="E4" s="52"/>
      <c r="G4" s="55"/>
      <c r="H4" s="2"/>
    </row>
    <row r="5" spans="1:14" ht="18">
      <c r="A5" s="26" t="s">
        <v>14</v>
      </c>
      <c r="B5" s="27" t="s">
        <v>0</v>
      </c>
      <c r="C5" s="27"/>
      <c r="D5" s="27"/>
      <c r="E5" s="27"/>
      <c r="F5" s="27"/>
      <c r="G5" s="27"/>
      <c r="H5" s="27"/>
      <c r="I5" s="27"/>
      <c r="J5" s="27"/>
      <c r="K5" s="27"/>
      <c r="L5" s="27"/>
      <c r="M5" s="28"/>
      <c r="N5" s="29"/>
    </row>
    <row r="6" spans="1:14" ht="15.75">
      <c r="A6" s="8"/>
      <c r="B6" s="30" t="s">
        <v>1</v>
      </c>
      <c r="C6" s="31"/>
      <c r="D6" s="31"/>
      <c r="E6" s="31"/>
      <c r="F6" s="32" t="s">
        <v>2</v>
      </c>
      <c r="G6" s="33"/>
      <c r="H6" s="34"/>
      <c r="I6" s="33"/>
      <c r="J6" s="32" t="s">
        <v>3</v>
      </c>
      <c r="K6" s="33"/>
      <c r="L6" s="33"/>
      <c r="M6" s="35"/>
      <c r="N6" s="63" t="s">
        <v>15</v>
      </c>
    </row>
    <row r="7" spans="1:14" ht="15.75">
      <c r="A7" s="8"/>
      <c r="B7" s="12" t="s">
        <v>17</v>
      </c>
      <c r="C7" s="12"/>
      <c r="D7" s="12"/>
      <c r="E7" s="13"/>
      <c r="F7" s="12" t="s">
        <v>17</v>
      </c>
      <c r="G7" s="2"/>
      <c r="H7" s="2"/>
      <c r="I7" s="16"/>
      <c r="J7" s="12" t="s">
        <v>17</v>
      </c>
      <c r="K7" s="12"/>
      <c r="L7" s="12"/>
      <c r="M7" s="13"/>
      <c r="N7" s="63" t="s">
        <v>16</v>
      </c>
    </row>
    <row r="8" spans="1:14" ht="15.75">
      <c r="A8" s="8"/>
      <c r="B8" s="2" t="s">
        <v>19</v>
      </c>
      <c r="C8" s="16"/>
      <c r="D8" s="2" t="s">
        <v>20</v>
      </c>
      <c r="E8" s="2"/>
      <c r="F8" s="38" t="s">
        <v>19</v>
      </c>
      <c r="G8" s="39"/>
      <c r="H8" s="40" t="s">
        <v>20</v>
      </c>
      <c r="I8" s="39"/>
      <c r="J8" s="40" t="s">
        <v>19</v>
      </c>
      <c r="K8" s="39"/>
      <c r="L8" s="40" t="s">
        <v>20</v>
      </c>
      <c r="M8" s="39"/>
      <c r="N8" s="63" t="s">
        <v>18</v>
      </c>
    </row>
    <row r="9" spans="1:14">
      <c r="A9" s="64"/>
      <c r="B9" s="41" t="s">
        <v>21</v>
      </c>
      <c r="C9" s="41" t="s">
        <v>22</v>
      </c>
      <c r="D9" s="41" t="s">
        <v>21</v>
      </c>
      <c r="E9" s="41" t="s">
        <v>22</v>
      </c>
      <c r="F9" s="41" t="s">
        <v>21</v>
      </c>
      <c r="G9" s="41" t="s">
        <v>22</v>
      </c>
      <c r="H9" s="41" t="s">
        <v>21</v>
      </c>
      <c r="I9" s="41" t="s">
        <v>22</v>
      </c>
      <c r="J9" s="41" t="s">
        <v>21</v>
      </c>
      <c r="K9" s="41" t="s">
        <v>22</v>
      </c>
      <c r="L9" s="41" t="s">
        <v>21</v>
      </c>
      <c r="M9" s="41" t="s">
        <v>22</v>
      </c>
      <c r="N9" s="37"/>
    </row>
    <row r="10" spans="1:14">
      <c r="A10" s="8"/>
      <c r="B10" s="248">
        <v>9</v>
      </c>
      <c r="C10" s="248">
        <v>1</v>
      </c>
      <c r="D10" s="248">
        <v>2</v>
      </c>
      <c r="E10" s="248">
        <v>2</v>
      </c>
      <c r="F10" s="248">
        <v>11</v>
      </c>
      <c r="G10" s="248">
        <v>6</v>
      </c>
      <c r="H10" s="248">
        <v>4</v>
      </c>
      <c r="I10" s="248">
        <v>6</v>
      </c>
      <c r="J10" s="248">
        <v>7</v>
      </c>
      <c r="K10" s="248">
        <v>3</v>
      </c>
      <c r="L10" s="248">
        <v>1</v>
      </c>
      <c r="M10" s="248">
        <v>0</v>
      </c>
      <c r="N10" s="248"/>
    </row>
    <row r="11" spans="1:14">
      <c r="A11" s="8" t="s">
        <v>77</v>
      </c>
      <c r="B11" s="249"/>
      <c r="C11" s="249"/>
      <c r="D11" s="249"/>
      <c r="E11" s="249"/>
      <c r="F11" s="249"/>
      <c r="G11" s="249"/>
      <c r="H11" s="249"/>
      <c r="I11" s="249"/>
      <c r="J11" s="249"/>
      <c r="K11" s="249"/>
      <c r="L11" s="249"/>
      <c r="M11" s="249"/>
      <c r="N11" s="249"/>
    </row>
    <row r="12" spans="1:14">
      <c r="A12" s="8"/>
      <c r="B12" s="249"/>
      <c r="C12" s="249"/>
      <c r="D12" s="249"/>
      <c r="E12" s="249"/>
      <c r="F12" s="249"/>
      <c r="G12" s="249"/>
      <c r="H12" s="249"/>
      <c r="I12" s="249"/>
      <c r="J12" s="249"/>
      <c r="K12" s="249"/>
      <c r="L12" s="249"/>
      <c r="M12" s="249"/>
      <c r="N12" s="249"/>
    </row>
    <row r="13" spans="1:14">
      <c r="A13" s="8" t="s">
        <v>78</v>
      </c>
      <c r="B13" s="249"/>
      <c r="C13" s="249"/>
      <c r="D13" s="249"/>
      <c r="E13" s="249"/>
      <c r="F13" s="249"/>
      <c r="G13" s="249"/>
      <c r="H13" s="249"/>
      <c r="I13" s="249"/>
      <c r="J13" s="249"/>
      <c r="K13" s="249"/>
      <c r="L13" s="249"/>
      <c r="M13" s="249"/>
      <c r="N13" s="249"/>
    </row>
    <row r="14" spans="1:14">
      <c r="A14" s="8"/>
      <c r="B14" s="249"/>
      <c r="C14" s="249"/>
      <c r="D14" s="249"/>
      <c r="E14" s="249"/>
      <c r="F14" s="249"/>
      <c r="G14" s="249"/>
      <c r="H14" s="249"/>
      <c r="I14" s="249"/>
      <c r="J14" s="249"/>
      <c r="K14" s="249"/>
      <c r="L14" s="249"/>
      <c r="M14" s="249"/>
      <c r="N14" s="249"/>
    </row>
    <row r="15" spans="1:14">
      <c r="A15" s="8" t="s">
        <v>79</v>
      </c>
      <c r="B15" s="249"/>
      <c r="C15" s="249"/>
      <c r="D15" s="249"/>
      <c r="E15" s="249"/>
      <c r="F15" s="249"/>
      <c r="G15" s="249"/>
      <c r="H15" s="249"/>
      <c r="I15" s="249"/>
      <c r="J15" s="249"/>
      <c r="K15" s="249"/>
      <c r="L15" s="249"/>
      <c r="M15" s="249"/>
      <c r="N15" s="249"/>
    </row>
    <row r="16" spans="1:14">
      <c r="A16" s="8"/>
      <c r="B16" s="249"/>
      <c r="C16" s="249"/>
      <c r="D16" s="249"/>
      <c r="E16" s="249"/>
      <c r="F16" s="249"/>
      <c r="G16" s="249"/>
      <c r="H16" s="249"/>
      <c r="I16" s="249"/>
      <c r="J16" s="249"/>
      <c r="K16" s="249"/>
      <c r="L16" s="249"/>
      <c r="M16" s="249"/>
      <c r="N16" s="249"/>
    </row>
    <row r="17" spans="1:14">
      <c r="A17" s="8" t="s">
        <v>80</v>
      </c>
      <c r="B17" s="249"/>
      <c r="C17" s="249"/>
      <c r="D17" s="249"/>
      <c r="E17" s="249"/>
      <c r="F17" s="249"/>
      <c r="G17" s="249"/>
      <c r="H17" s="249"/>
      <c r="I17" s="249"/>
      <c r="J17" s="249"/>
      <c r="K17" s="249"/>
      <c r="L17" s="249"/>
      <c r="M17" s="249"/>
      <c r="N17" s="249"/>
    </row>
    <row r="18" spans="1:14">
      <c r="A18" s="8"/>
      <c r="B18" s="249"/>
      <c r="C18" s="249"/>
      <c r="D18" s="249"/>
      <c r="E18" s="249"/>
      <c r="F18" s="249"/>
      <c r="G18" s="249"/>
      <c r="H18" s="249"/>
      <c r="I18" s="249"/>
      <c r="J18" s="249"/>
      <c r="K18" s="249"/>
      <c r="L18" s="249"/>
      <c r="M18" s="249"/>
      <c r="N18" s="249"/>
    </row>
    <row r="19" spans="1:14">
      <c r="A19" s="7"/>
      <c r="B19" s="250"/>
      <c r="C19" s="250"/>
      <c r="D19" s="250"/>
      <c r="E19" s="250"/>
      <c r="F19" s="250"/>
      <c r="G19" s="250"/>
      <c r="H19" s="250"/>
      <c r="I19" s="250"/>
      <c r="J19" s="250"/>
      <c r="K19" s="250"/>
      <c r="L19" s="250"/>
      <c r="M19" s="250"/>
      <c r="N19" s="250"/>
    </row>
    <row r="29" spans="1:14">
      <c r="M29" s="3" t="s">
        <v>408</v>
      </c>
    </row>
    <row r="78" spans="9:9">
      <c r="I78" s="3" t="s">
        <v>407</v>
      </c>
    </row>
  </sheetData>
  <mergeCells count="13">
    <mergeCell ref="N10:N19"/>
    <mergeCell ref="J10:J19"/>
    <mergeCell ref="K10:K19"/>
    <mergeCell ref="L10:L19"/>
    <mergeCell ref="M10:M19"/>
    <mergeCell ref="G10:G19"/>
    <mergeCell ref="H10:H19"/>
    <mergeCell ref="I10:I19"/>
    <mergeCell ref="B10:B19"/>
    <mergeCell ref="C10:C19"/>
    <mergeCell ref="D10:D19"/>
    <mergeCell ref="E10:E19"/>
    <mergeCell ref="F10:F19"/>
  </mergeCells>
  <phoneticPr fontId="0" type="noConversion"/>
  <printOptions horizontalCentered="1"/>
  <pageMargins left="0.5" right="0.5" top="1" bottom="0.75" header="0.5" footer="0.5"/>
  <pageSetup scale="61" orientation="landscape" r:id="rId1"/>
  <headerFooter alignWithMargins="0"/>
</worksheet>
</file>

<file path=xl/worksheets/sheet3.xml><?xml version="1.0" encoding="utf-8"?>
<worksheet xmlns="http://schemas.openxmlformats.org/spreadsheetml/2006/main" xmlns:r="http://schemas.openxmlformats.org/officeDocument/2006/relationships">
  <sheetPr enableFormatConditionsCalculation="0">
    <tabColor rgb="FFFFFF00"/>
    <pageSetUpPr fitToPage="1"/>
  </sheetPr>
  <dimension ref="A1:K26"/>
  <sheetViews>
    <sheetView showOutlineSymbols="0" view="pageBreakPreview" zoomScale="60" zoomScaleNormal="87" workbookViewId="0">
      <selection activeCell="D21" sqref="D21"/>
    </sheetView>
  </sheetViews>
  <sheetFormatPr defaultColWidth="11.44140625" defaultRowHeight="15"/>
  <cols>
    <col min="1" max="2" width="11.44140625" style="3" customWidth="1"/>
    <col min="3" max="3" width="17.6640625" style="3" customWidth="1"/>
    <col min="4" max="4" width="16.6640625" style="3" customWidth="1"/>
    <col min="5" max="5" width="14.33203125" style="3" customWidth="1"/>
    <col min="6" max="6" width="17.6640625" style="3" customWidth="1"/>
    <col min="7" max="7" width="16.6640625" style="3" customWidth="1"/>
    <col min="8" max="8" width="13.44140625" style="3" customWidth="1"/>
    <col min="9" max="9" width="17.6640625" style="3" customWidth="1"/>
    <col min="10" max="10" width="16.6640625" style="3" customWidth="1"/>
    <col min="11" max="11" width="17.6640625" style="3" customWidth="1"/>
    <col min="12" max="16384" width="11.44140625" style="3"/>
  </cols>
  <sheetData>
    <row r="1" spans="1:11">
      <c r="A1" s="67" t="s">
        <v>369</v>
      </c>
      <c r="B1" s="67"/>
      <c r="J1" s="74" t="s">
        <v>127</v>
      </c>
      <c r="K1" s="75" t="s">
        <v>73</v>
      </c>
    </row>
    <row r="2" spans="1:11" ht="19.5">
      <c r="A2" s="251" t="s">
        <v>23</v>
      </c>
      <c r="B2" s="251"/>
      <c r="C2" s="251"/>
      <c r="D2" s="251"/>
      <c r="E2" s="251"/>
      <c r="F2" s="251"/>
      <c r="G2" s="251"/>
      <c r="H2" s="251"/>
      <c r="I2" s="251"/>
      <c r="J2" s="251"/>
      <c r="K2" s="251"/>
    </row>
    <row r="3" spans="1:11" ht="15.75">
      <c r="A3" s="252" t="s">
        <v>283</v>
      </c>
      <c r="B3" s="252"/>
      <c r="C3" s="252"/>
      <c r="D3" s="252"/>
      <c r="E3" s="252"/>
      <c r="F3" s="252" t="s">
        <v>283</v>
      </c>
      <c r="G3" s="252"/>
      <c r="H3" s="252"/>
      <c r="I3" s="252"/>
      <c r="J3" s="252"/>
      <c r="K3" s="252"/>
    </row>
    <row r="5" spans="1:11" ht="15.75">
      <c r="A5" s="73" t="s">
        <v>99</v>
      </c>
      <c r="B5" s="98" t="s">
        <v>1</v>
      </c>
      <c r="C5" s="82"/>
      <c r="D5" s="82"/>
      <c r="E5" s="98" t="s">
        <v>2</v>
      </c>
      <c r="F5" s="82"/>
      <c r="G5" s="82"/>
      <c r="H5" s="98" t="s">
        <v>24</v>
      </c>
      <c r="I5" s="82"/>
      <c r="J5" s="82"/>
      <c r="K5" s="61"/>
    </row>
    <row r="6" spans="1:11" ht="90" customHeight="1">
      <c r="A6" s="61"/>
      <c r="B6" s="93" t="s">
        <v>100</v>
      </c>
      <c r="C6" s="93" t="s">
        <v>25</v>
      </c>
      <c r="D6" s="93" t="s">
        <v>26</v>
      </c>
      <c r="E6" s="93" t="s">
        <v>100</v>
      </c>
      <c r="F6" s="93" t="s">
        <v>25</v>
      </c>
      <c r="G6" s="93" t="s">
        <v>26</v>
      </c>
      <c r="H6" s="93" t="s">
        <v>100</v>
      </c>
      <c r="I6" s="93" t="s">
        <v>25</v>
      </c>
      <c r="J6" s="93" t="s">
        <v>26</v>
      </c>
      <c r="K6" s="86" t="s">
        <v>81</v>
      </c>
    </row>
    <row r="7" spans="1:11" ht="28.5" customHeight="1">
      <c r="A7" s="59"/>
      <c r="B7" s="59"/>
      <c r="C7" s="96"/>
      <c r="D7" s="97"/>
      <c r="E7" s="97"/>
      <c r="F7" s="97"/>
      <c r="G7" s="8"/>
      <c r="H7" s="8"/>
      <c r="I7" s="8"/>
      <c r="J7" s="8"/>
      <c r="K7" s="21"/>
    </row>
    <row r="8" spans="1:11" ht="28.5" customHeight="1">
      <c r="A8" s="59"/>
      <c r="B8" s="59"/>
      <c r="C8" s="21"/>
      <c r="D8" s="8"/>
      <c r="E8" s="8"/>
      <c r="F8" s="8"/>
      <c r="G8" s="8"/>
      <c r="H8" s="8"/>
      <c r="I8" s="8"/>
      <c r="J8" s="8"/>
      <c r="K8" s="21"/>
    </row>
    <row r="9" spans="1:11" s="52" customFormat="1" ht="28.5" customHeight="1">
      <c r="A9" s="99"/>
      <c r="B9" s="22">
        <v>117730</v>
      </c>
      <c r="C9" s="22">
        <v>117730</v>
      </c>
      <c r="D9" s="22">
        <v>0</v>
      </c>
      <c r="E9" s="22">
        <v>123497</v>
      </c>
      <c r="F9" s="125">
        <v>123497</v>
      </c>
      <c r="G9" s="22">
        <v>0</v>
      </c>
      <c r="H9" s="22">
        <v>76249</v>
      </c>
      <c r="I9" s="125">
        <v>76249</v>
      </c>
      <c r="J9" s="22">
        <v>0</v>
      </c>
      <c r="K9" s="17"/>
    </row>
    <row r="10" spans="1:11" ht="28.5" customHeight="1">
      <c r="A10" s="59"/>
      <c r="B10" s="59"/>
      <c r="C10" s="21"/>
      <c r="D10" s="8"/>
      <c r="E10" s="8"/>
      <c r="F10" s="8"/>
      <c r="G10" s="8"/>
      <c r="H10" s="8"/>
      <c r="I10" s="8"/>
      <c r="J10" s="8"/>
      <c r="K10" s="21"/>
    </row>
    <row r="11" spans="1:11" ht="28.5" customHeight="1">
      <c r="A11" s="59"/>
      <c r="B11" s="59"/>
      <c r="C11" s="21"/>
      <c r="D11" s="8"/>
      <c r="E11" s="8"/>
      <c r="F11" s="8"/>
      <c r="G11" s="8"/>
      <c r="H11" s="8"/>
      <c r="I11" s="8"/>
      <c r="J11" s="8"/>
      <c r="K11" s="21"/>
    </row>
    <row r="12" spans="1:11">
      <c r="A12" s="61"/>
      <c r="B12" s="61"/>
      <c r="C12" s="89"/>
      <c r="D12" s="90"/>
      <c r="E12" s="90"/>
      <c r="F12" s="90"/>
      <c r="G12" s="90"/>
      <c r="H12" s="90"/>
      <c r="I12" s="90"/>
      <c r="J12" s="90"/>
      <c r="K12" s="89"/>
    </row>
    <row r="13" spans="1:11">
      <c r="C13" s="51"/>
      <c r="D13" s="51"/>
      <c r="E13" s="51"/>
      <c r="F13" s="51"/>
      <c r="G13" s="51"/>
      <c r="H13" s="51"/>
      <c r="I13" s="51"/>
      <c r="J13" s="51"/>
      <c r="K13" s="51"/>
    </row>
    <row r="26" spans="9:9">
      <c r="I26" s="3" t="s">
        <v>417</v>
      </c>
    </row>
  </sheetData>
  <mergeCells count="2">
    <mergeCell ref="A2:K2"/>
    <mergeCell ref="A3:K3"/>
  </mergeCells>
  <phoneticPr fontId="0" type="noConversion"/>
  <printOptions horizontalCentered="1" verticalCentered="1"/>
  <pageMargins left="0" right="0" top="0" bottom="0" header="0.51181102362204722" footer="0.51181102362204722"/>
  <pageSetup paperSize="9" scale="70" orientation="landscape" r:id="rId1"/>
  <headerFooter alignWithMargins="0"/>
</worksheet>
</file>

<file path=xl/worksheets/sheet4.xml><?xml version="1.0" encoding="utf-8"?>
<worksheet xmlns="http://schemas.openxmlformats.org/spreadsheetml/2006/main" xmlns:r="http://schemas.openxmlformats.org/officeDocument/2006/relationships">
  <sheetPr enableFormatConditionsCalculation="0">
    <tabColor rgb="FFFFFF00"/>
    <pageSetUpPr fitToPage="1"/>
  </sheetPr>
  <dimension ref="A1:K19"/>
  <sheetViews>
    <sheetView view="pageBreakPreview" zoomScale="85" workbookViewId="0">
      <selection activeCell="B7" sqref="B7:J7"/>
    </sheetView>
  </sheetViews>
  <sheetFormatPr defaultColWidth="11.44140625" defaultRowHeight="15"/>
  <cols>
    <col min="1" max="2" width="11.44140625" style="3" customWidth="1"/>
    <col min="3" max="3" width="17.6640625" style="3" customWidth="1"/>
    <col min="4" max="4" width="16.6640625" style="3" customWidth="1"/>
    <col min="5" max="5" width="11.6640625" style="3" customWidth="1"/>
    <col min="6" max="6" width="17.6640625" style="3" customWidth="1"/>
    <col min="7" max="7" width="16.6640625" style="3" customWidth="1"/>
    <col min="8" max="8" width="12.109375" style="3" customWidth="1"/>
    <col min="9" max="9" width="17.6640625" style="3" customWidth="1"/>
    <col min="10" max="10" width="16.6640625" style="3" customWidth="1"/>
    <col min="11" max="11" width="17.6640625" style="3" customWidth="1"/>
    <col min="12" max="16384" width="11.44140625" style="3"/>
  </cols>
  <sheetData>
    <row r="1" spans="1:11">
      <c r="A1" s="67" t="s">
        <v>369</v>
      </c>
      <c r="B1" s="67"/>
      <c r="J1" s="74" t="s">
        <v>127</v>
      </c>
      <c r="K1" s="75" t="s">
        <v>87</v>
      </c>
    </row>
    <row r="2" spans="1:11" ht="19.5">
      <c r="A2" s="25" t="s">
        <v>83</v>
      </c>
      <c r="B2" s="25"/>
      <c r="C2" s="25"/>
      <c r="D2" s="25"/>
      <c r="E2" s="25"/>
      <c r="F2" s="25"/>
      <c r="G2" s="25"/>
      <c r="H2" s="25"/>
      <c r="I2" s="25"/>
      <c r="J2" s="25"/>
      <c r="K2" s="25"/>
    </row>
    <row r="3" spans="1:11" ht="15.75">
      <c r="F3" s="53"/>
    </row>
    <row r="5" spans="1:11" ht="42" customHeight="1">
      <c r="A5" s="73" t="s">
        <v>0</v>
      </c>
      <c r="B5" s="253" t="s">
        <v>1</v>
      </c>
      <c r="C5" s="253"/>
      <c r="D5" s="253"/>
      <c r="E5" s="253" t="s">
        <v>2</v>
      </c>
      <c r="F5" s="253"/>
      <c r="G5" s="253"/>
      <c r="H5" s="253" t="s">
        <v>24</v>
      </c>
      <c r="I5" s="253"/>
      <c r="J5" s="253"/>
      <c r="K5" s="61"/>
    </row>
    <row r="6" spans="1:11" ht="99" customHeight="1">
      <c r="A6" s="61"/>
      <c r="B6" s="93" t="s">
        <v>102</v>
      </c>
      <c r="C6" s="93" t="s">
        <v>82</v>
      </c>
      <c r="D6" s="93" t="s">
        <v>101</v>
      </c>
      <c r="E6" s="93" t="s">
        <v>102</v>
      </c>
      <c r="F6" s="93" t="s">
        <v>82</v>
      </c>
      <c r="G6" s="93" t="s">
        <v>101</v>
      </c>
      <c r="H6" s="93" t="s">
        <v>102</v>
      </c>
      <c r="I6" s="93" t="s">
        <v>82</v>
      </c>
      <c r="J6" s="93" t="s">
        <v>101</v>
      </c>
      <c r="K6" s="86" t="s">
        <v>81</v>
      </c>
    </row>
    <row r="7" spans="1:11" ht="33.75" customHeight="1">
      <c r="A7" s="61"/>
      <c r="B7" s="94">
        <v>52</v>
      </c>
      <c r="C7" s="94">
        <v>52</v>
      </c>
      <c r="D7" s="94">
        <v>0</v>
      </c>
      <c r="E7" s="94">
        <v>48</v>
      </c>
      <c r="F7" s="94">
        <v>48</v>
      </c>
      <c r="G7" s="94">
        <v>0</v>
      </c>
      <c r="H7" s="94">
        <v>49</v>
      </c>
      <c r="I7" s="94">
        <v>39</v>
      </c>
      <c r="J7" s="94">
        <v>0</v>
      </c>
      <c r="K7" s="79"/>
    </row>
    <row r="8" spans="1:11">
      <c r="A8" s="51"/>
      <c r="B8" s="51"/>
      <c r="C8" s="95"/>
      <c r="D8" s="95"/>
      <c r="E8" s="95"/>
      <c r="F8" s="95"/>
      <c r="G8" s="51"/>
      <c r="H8" s="51"/>
      <c r="I8" s="51"/>
      <c r="J8" s="51"/>
      <c r="K8" s="51"/>
    </row>
    <row r="9" spans="1:11">
      <c r="A9" s="59"/>
      <c r="B9" s="59"/>
      <c r="C9" s="21"/>
      <c r="D9" s="8"/>
      <c r="E9" s="8"/>
      <c r="F9" s="8"/>
      <c r="G9" s="8"/>
      <c r="H9" s="8"/>
      <c r="I9" s="8"/>
      <c r="J9" s="8"/>
      <c r="K9" s="21"/>
    </row>
    <row r="10" spans="1:11">
      <c r="A10" s="59"/>
      <c r="B10" s="59"/>
      <c r="C10" s="21"/>
      <c r="D10" s="8"/>
      <c r="E10" s="8"/>
      <c r="F10" s="8"/>
      <c r="G10" s="8"/>
      <c r="H10" s="8"/>
      <c r="I10" s="8"/>
      <c r="J10" s="8"/>
      <c r="K10" s="21"/>
    </row>
    <row r="11" spans="1:11">
      <c r="A11" s="59"/>
      <c r="B11" s="59"/>
      <c r="C11" s="21"/>
      <c r="D11" s="8"/>
      <c r="E11" s="8"/>
      <c r="F11" s="8"/>
      <c r="G11" s="8"/>
      <c r="H11" s="8"/>
      <c r="I11" s="8"/>
      <c r="J11" s="8"/>
      <c r="K11" s="21"/>
    </row>
    <row r="12" spans="1:11">
      <c r="A12" s="59"/>
      <c r="B12" s="59"/>
      <c r="C12" s="21"/>
      <c r="D12" s="8"/>
      <c r="E12" s="8"/>
      <c r="F12" s="8"/>
      <c r="G12" s="8"/>
      <c r="H12" s="8"/>
      <c r="I12" s="8"/>
      <c r="J12" s="8"/>
      <c r="K12" s="21"/>
    </row>
    <row r="13" spans="1:11">
      <c r="A13" s="59"/>
      <c r="B13" s="59"/>
      <c r="C13" s="21"/>
      <c r="D13" s="8"/>
      <c r="E13" s="8"/>
      <c r="F13" s="8"/>
      <c r="G13" s="8"/>
      <c r="H13" s="8"/>
      <c r="I13" s="8"/>
      <c r="J13" s="8"/>
      <c r="K13" s="21"/>
    </row>
    <row r="14" spans="1:11">
      <c r="A14" s="59"/>
      <c r="B14" s="59"/>
      <c r="C14" s="21"/>
      <c r="D14" s="8"/>
      <c r="E14" s="8"/>
      <c r="F14" s="8"/>
      <c r="G14" s="8"/>
      <c r="H14" s="8"/>
      <c r="I14" s="8"/>
      <c r="J14" s="8"/>
      <c r="K14" s="21"/>
    </row>
    <row r="15" spans="1:11">
      <c r="A15" s="59"/>
      <c r="B15" s="59"/>
      <c r="C15" s="21"/>
      <c r="D15" s="8"/>
      <c r="E15" s="8"/>
      <c r="F15" s="8"/>
      <c r="G15" s="8"/>
      <c r="H15" s="8"/>
      <c r="I15" s="8"/>
      <c r="J15" s="8"/>
      <c r="K15" s="21"/>
    </row>
    <row r="16" spans="1:11">
      <c r="A16" s="59"/>
      <c r="B16" s="59"/>
      <c r="C16" s="21"/>
      <c r="D16" s="8"/>
      <c r="E16" s="8"/>
      <c r="F16" s="8"/>
      <c r="G16" s="8"/>
      <c r="H16" s="8"/>
      <c r="I16" s="8"/>
      <c r="J16" s="8"/>
      <c r="K16" s="21"/>
    </row>
    <row r="17" spans="1:11">
      <c r="A17" s="60"/>
      <c r="B17" s="60"/>
      <c r="C17" s="91"/>
      <c r="D17" s="64"/>
      <c r="E17" s="64"/>
      <c r="F17" s="64"/>
      <c r="G17" s="64"/>
      <c r="H17" s="64"/>
      <c r="I17" s="64"/>
      <c r="J17" s="64"/>
      <c r="K17" s="91"/>
    </row>
    <row r="18" spans="1:11">
      <c r="C18" s="51"/>
      <c r="D18" s="51"/>
      <c r="E18" s="51"/>
      <c r="F18" s="51"/>
      <c r="G18" s="51"/>
      <c r="H18" s="51"/>
      <c r="I18" s="51"/>
      <c r="J18" s="51"/>
      <c r="K18" s="51"/>
    </row>
    <row r="19" spans="1:11">
      <c r="H19" s="3" t="s">
        <v>417</v>
      </c>
    </row>
  </sheetData>
  <mergeCells count="3">
    <mergeCell ref="B5:D5"/>
    <mergeCell ref="E5:G5"/>
    <mergeCell ref="H5:J5"/>
  </mergeCells>
  <phoneticPr fontId="0" type="noConversion"/>
  <printOptions horizontalCentered="1"/>
  <pageMargins left="0.19685039370078741" right="0.19685039370078741" top="0.98425196850393704" bottom="0.98425196850393704" header="0.51181102362204722" footer="0.51181102362204722"/>
  <pageSetup paperSize="9" scale="72" orientation="landscape" r:id="rId1"/>
  <headerFooter alignWithMargins="0"/>
</worksheet>
</file>

<file path=xl/worksheets/sheet5.xml><?xml version="1.0" encoding="utf-8"?>
<worksheet xmlns="http://schemas.openxmlformats.org/spreadsheetml/2006/main" xmlns:r="http://schemas.openxmlformats.org/officeDocument/2006/relationships">
  <sheetPr enableFormatConditionsCalculation="0">
    <tabColor rgb="FFFFFF00"/>
    <pageSetUpPr fitToPage="1"/>
  </sheetPr>
  <dimension ref="A1:I65"/>
  <sheetViews>
    <sheetView showOutlineSymbols="0" view="pageBreakPreview" zoomScale="85" zoomScaleNormal="87" zoomScaleSheetLayoutView="85" workbookViewId="0">
      <selection activeCell="H28" sqref="H28:H35"/>
    </sheetView>
  </sheetViews>
  <sheetFormatPr defaultColWidth="11.44140625" defaultRowHeight="15"/>
  <cols>
    <col min="1" max="1" width="3.6640625" style="3" customWidth="1"/>
    <col min="2" max="2" width="28.77734375" style="3" customWidth="1"/>
    <col min="3" max="3" width="11.44140625" style="3" customWidth="1"/>
    <col min="4" max="4" width="12.33203125" style="3" customWidth="1"/>
    <col min="5" max="5" width="11.44140625" style="3" customWidth="1"/>
    <col min="6" max="6" width="12.33203125" style="3" customWidth="1"/>
    <col min="7" max="7" width="11.44140625" style="3" customWidth="1"/>
    <col min="8" max="8" width="12.21875" style="3" customWidth="1"/>
    <col min="9" max="9" width="19" style="3" customWidth="1"/>
    <col min="10" max="16384" width="11.44140625" style="3"/>
  </cols>
  <sheetData>
    <row r="1" spans="1:9">
      <c r="B1" s="67" t="s">
        <v>369</v>
      </c>
      <c r="H1" s="74" t="s">
        <v>127</v>
      </c>
      <c r="I1" s="75" t="s">
        <v>86</v>
      </c>
    </row>
    <row r="2" spans="1:9" ht="19.5">
      <c r="A2" s="25" t="s">
        <v>27</v>
      </c>
      <c r="B2" s="25"/>
      <c r="C2" s="25"/>
      <c r="D2" s="25"/>
      <c r="E2" s="25"/>
      <c r="F2" s="25"/>
      <c r="G2" s="25"/>
      <c r="H2" s="25"/>
      <c r="I2" s="25"/>
    </row>
    <row r="3" spans="1:9" ht="15.75">
      <c r="B3" s="55" t="s">
        <v>95</v>
      </c>
      <c r="C3" s="2"/>
      <c r="D3" s="2"/>
      <c r="E3" s="2"/>
      <c r="F3" s="2"/>
      <c r="G3" s="2"/>
      <c r="H3" s="2"/>
    </row>
    <row r="5" spans="1:9" ht="31.5">
      <c r="A5" s="65">
        <v>1</v>
      </c>
      <c r="B5" s="44" t="s">
        <v>174</v>
      </c>
      <c r="C5" s="10" t="s">
        <v>1</v>
      </c>
      <c r="D5" s="45"/>
      <c r="E5" s="10" t="s">
        <v>2</v>
      </c>
      <c r="F5" s="42"/>
      <c r="G5" s="10" t="s">
        <v>24</v>
      </c>
      <c r="H5" s="42"/>
      <c r="I5" s="14" t="s">
        <v>28</v>
      </c>
    </row>
    <row r="6" spans="1:9" ht="18.75" customHeight="1">
      <c r="A6" s="46"/>
      <c r="C6" s="24" t="s">
        <v>29</v>
      </c>
      <c r="D6" s="24" t="s">
        <v>30</v>
      </c>
      <c r="E6" s="24" t="s">
        <v>29</v>
      </c>
      <c r="F6" s="24" t="s">
        <v>30</v>
      </c>
      <c r="G6" s="24" t="s">
        <v>29</v>
      </c>
      <c r="H6" s="24" t="s">
        <v>30</v>
      </c>
      <c r="I6" s="17" t="s">
        <v>31</v>
      </c>
    </row>
    <row r="7" spans="1:9">
      <c r="A7" s="36"/>
      <c r="B7" s="6"/>
      <c r="C7" s="23" t="s">
        <v>32</v>
      </c>
      <c r="D7" s="171" t="s">
        <v>410</v>
      </c>
      <c r="E7" s="23" t="s">
        <v>32</v>
      </c>
      <c r="F7" s="171" t="s">
        <v>410</v>
      </c>
      <c r="G7" s="23" t="s">
        <v>32</v>
      </c>
      <c r="H7" s="171" t="s">
        <v>410</v>
      </c>
      <c r="I7" s="37"/>
    </row>
    <row r="8" spans="1:9" ht="17.25" customHeight="1">
      <c r="A8" s="46" t="s">
        <v>33</v>
      </c>
      <c r="B8" s="54" t="s">
        <v>84</v>
      </c>
      <c r="C8" s="106">
        <v>4907</v>
      </c>
      <c r="D8" s="106">
        <v>516</v>
      </c>
      <c r="E8" s="106">
        <v>3655</v>
      </c>
      <c r="F8" s="106">
        <v>312</v>
      </c>
      <c r="G8" s="106">
        <v>4808</v>
      </c>
      <c r="H8" s="106">
        <v>460</v>
      </c>
      <c r="I8" s="248"/>
    </row>
    <row r="9" spans="1:9">
      <c r="A9" s="46"/>
      <c r="C9" s="107"/>
      <c r="D9" s="107"/>
      <c r="E9" s="107"/>
      <c r="F9" s="107"/>
      <c r="G9" s="107"/>
      <c r="H9" s="107"/>
      <c r="I9" s="249"/>
    </row>
    <row r="10" spans="1:9" ht="15.75">
      <c r="A10" s="46" t="s">
        <v>34</v>
      </c>
      <c r="B10" s="103" t="s">
        <v>35</v>
      </c>
      <c r="C10" s="106">
        <v>31245</v>
      </c>
      <c r="D10" s="106">
        <v>415255</v>
      </c>
      <c r="E10" s="106">
        <v>24157</v>
      </c>
      <c r="F10" s="106">
        <v>378520</v>
      </c>
      <c r="G10" s="106">
        <v>30755</v>
      </c>
      <c r="H10" s="106">
        <v>375436</v>
      </c>
      <c r="I10" s="249"/>
    </row>
    <row r="11" spans="1:9">
      <c r="A11" s="46"/>
      <c r="C11" s="107"/>
      <c r="D11" s="107"/>
      <c r="E11" s="107"/>
      <c r="F11" s="107"/>
      <c r="G11" s="107"/>
      <c r="H11" s="107"/>
      <c r="I11" s="249"/>
    </row>
    <row r="12" spans="1:9">
      <c r="A12" s="46" t="s">
        <v>36</v>
      </c>
      <c r="B12" s="3" t="s">
        <v>37</v>
      </c>
      <c r="C12" s="107"/>
      <c r="D12" s="107"/>
      <c r="E12" s="107"/>
      <c r="F12" s="107"/>
      <c r="G12" s="107"/>
      <c r="H12" s="107"/>
      <c r="I12" s="249"/>
    </row>
    <row r="13" spans="1:9">
      <c r="A13" s="46"/>
      <c r="B13" s="3" t="s">
        <v>38</v>
      </c>
      <c r="C13" s="107"/>
      <c r="D13" s="107"/>
      <c r="E13" s="107"/>
      <c r="F13" s="107"/>
      <c r="G13" s="107"/>
      <c r="H13" s="107"/>
      <c r="I13" s="249"/>
    </row>
    <row r="14" spans="1:9">
      <c r="A14" s="46"/>
      <c r="C14" s="107"/>
      <c r="D14" s="107"/>
      <c r="E14" s="107"/>
      <c r="F14" s="107"/>
      <c r="G14" s="107"/>
      <c r="H14" s="107"/>
      <c r="I14" s="249"/>
    </row>
    <row r="15" spans="1:9">
      <c r="A15" s="46"/>
      <c r="B15" s="3" t="s">
        <v>39</v>
      </c>
      <c r="C15" s="107"/>
      <c r="D15" s="107"/>
      <c r="E15" s="107"/>
      <c r="F15" s="107"/>
      <c r="G15" s="107"/>
      <c r="H15" s="107"/>
      <c r="I15" s="249"/>
    </row>
    <row r="16" spans="1:9">
      <c r="A16" s="46"/>
      <c r="C16" s="107"/>
      <c r="D16" s="107"/>
      <c r="E16" s="107"/>
      <c r="F16" s="107"/>
      <c r="G16" s="107"/>
      <c r="H16" s="107"/>
      <c r="I16" s="249"/>
    </row>
    <row r="17" spans="1:9">
      <c r="A17" s="46" t="s">
        <v>40</v>
      </c>
      <c r="B17" s="3" t="s">
        <v>41</v>
      </c>
      <c r="C17" s="107"/>
      <c r="D17" s="107"/>
      <c r="E17" s="107"/>
      <c r="F17" s="107"/>
      <c r="G17" s="107"/>
      <c r="H17" s="107"/>
      <c r="I17" s="249"/>
    </row>
    <row r="18" spans="1:9">
      <c r="A18" s="46"/>
      <c r="B18" s="3" t="s">
        <v>38</v>
      </c>
      <c r="C18" s="107"/>
      <c r="D18" s="107"/>
      <c r="E18" s="107"/>
      <c r="F18" s="107"/>
      <c r="G18" s="107"/>
      <c r="H18" s="107"/>
      <c r="I18" s="249"/>
    </row>
    <row r="19" spans="1:9">
      <c r="A19" s="46"/>
      <c r="C19" s="107"/>
      <c r="D19" s="107"/>
      <c r="E19" s="107"/>
      <c r="F19" s="107"/>
      <c r="G19" s="107"/>
      <c r="H19" s="107"/>
      <c r="I19" s="249"/>
    </row>
    <row r="20" spans="1:9">
      <c r="A20" s="46"/>
      <c r="B20" s="3" t="s">
        <v>39</v>
      </c>
      <c r="C20" s="107"/>
      <c r="D20" s="107"/>
      <c r="E20" s="107"/>
      <c r="F20" s="107"/>
      <c r="G20" s="107"/>
      <c r="H20" s="107"/>
      <c r="I20" s="249"/>
    </row>
    <row r="21" spans="1:9">
      <c r="A21" s="46"/>
      <c r="C21" s="107"/>
      <c r="D21" s="107"/>
      <c r="E21" s="107"/>
      <c r="F21" s="107"/>
      <c r="G21" s="107"/>
      <c r="H21" s="107"/>
      <c r="I21" s="249"/>
    </row>
    <row r="22" spans="1:9">
      <c r="A22" s="46"/>
      <c r="B22" s="3" t="s">
        <v>42</v>
      </c>
      <c r="C22" s="107"/>
      <c r="D22" s="107"/>
      <c r="E22" s="107"/>
      <c r="F22" s="107"/>
      <c r="G22" s="107"/>
      <c r="H22" s="107"/>
      <c r="I22" s="249"/>
    </row>
    <row r="23" spans="1:9">
      <c r="A23" s="36"/>
      <c r="B23" s="6"/>
      <c r="C23" s="108"/>
      <c r="D23" s="108"/>
      <c r="E23" s="108"/>
      <c r="F23" s="108"/>
      <c r="G23" s="108"/>
      <c r="H23" s="108"/>
      <c r="I23" s="250"/>
    </row>
    <row r="24" spans="1:9">
      <c r="A24" s="46"/>
      <c r="C24" s="254"/>
      <c r="D24" s="254"/>
      <c r="E24" s="254"/>
      <c r="F24" s="254"/>
      <c r="G24" s="254"/>
      <c r="H24" s="254"/>
      <c r="I24" s="254"/>
    </row>
    <row r="25" spans="1:9" ht="15.75">
      <c r="A25" s="66">
        <v>2</v>
      </c>
      <c r="B25" s="3" t="s">
        <v>85</v>
      </c>
      <c r="C25" s="255"/>
      <c r="D25" s="255"/>
      <c r="E25" s="255"/>
      <c r="F25" s="255"/>
      <c r="G25" s="255"/>
      <c r="H25" s="255"/>
      <c r="I25" s="255"/>
    </row>
    <row r="26" spans="1:9">
      <c r="A26" s="46"/>
      <c r="C26" s="255"/>
      <c r="D26" s="255"/>
      <c r="E26" s="255"/>
      <c r="F26" s="255"/>
      <c r="G26" s="255"/>
      <c r="H26" s="255"/>
      <c r="I26" s="255"/>
    </row>
    <row r="27" spans="1:9">
      <c r="A27" s="46"/>
      <c r="C27" s="256"/>
      <c r="D27" s="256"/>
      <c r="E27" s="256"/>
      <c r="F27" s="256"/>
      <c r="G27" s="256"/>
      <c r="H27" s="256"/>
      <c r="I27" s="256"/>
    </row>
    <row r="28" spans="1:9">
      <c r="A28" s="43"/>
      <c r="B28" s="4" t="s">
        <v>43</v>
      </c>
      <c r="C28" s="248"/>
      <c r="D28" s="257">
        <v>11.5</v>
      </c>
      <c r="E28" s="248"/>
      <c r="F28" s="257">
        <v>13.62</v>
      </c>
      <c r="G28" s="248"/>
      <c r="H28" s="257">
        <v>10.569800000000001</v>
      </c>
      <c r="I28" s="248"/>
    </row>
    <row r="29" spans="1:9">
      <c r="A29" s="46"/>
      <c r="B29" s="3" t="s">
        <v>44</v>
      </c>
      <c r="C29" s="249"/>
      <c r="D29" s="258"/>
      <c r="E29" s="249"/>
      <c r="F29" s="258"/>
      <c r="G29" s="249"/>
      <c r="H29" s="258"/>
      <c r="I29" s="249"/>
    </row>
    <row r="30" spans="1:9">
      <c r="A30" s="46"/>
      <c r="B30" s="3" t="s">
        <v>45</v>
      </c>
      <c r="C30" s="249"/>
      <c r="D30" s="258"/>
      <c r="E30" s="249"/>
      <c r="F30" s="258"/>
      <c r="G30" s="249"/>
      <c r="H30" s="258"/>
      <c r="I30" s="249"/>
    </row>
    <row r="31" spans="1:9">
      <c r="A31" s="46"/>
      <c r="B31" s="3" t="s">
        <v>46</v>
      </c>
      <c r="C31" s="249"/>
      <c r="D31" s="258"/>
      <c r="E31" s="249"/>
      <c r="F31" s="258"/>
      <c r="G31" s="249"/>
      <c r="H31" s="258"/>
      <c r="I31" s="249"/>
    </row>
    <row r="32" spans="1:9" ht="15.75">
      <c r="A32" s="46"/>
      <c r="B32" s="104" t="s">
        <v>372</v>
      </c>
      <c r="C32" s="249"/>
      <c r="D32" s="258"/>
      <c r="E32" s="249"/>
      <c r="F32" s="258"/>
      <c r="G32" s="249"/>
      <c r="H32" s="258"/>
      <c r="I32" s="249"/>
    </row>
    <row r="33" spans="1:9">
      <c r="A33" s="46"/>
      <c r="B33" s="3" t="s">
        <v>47</v>
      </c>
      <c r="C33" s="249"/>
      <c r="D33" s="258"/>
      <c r="E33" s="249"/>
      <c r="F33" s="258"/>
      <c r="G33" s="249"/>
      <c r="H33" s="258"/>
      <c r="I33" s="249"/>
    </row>
    <row r="34" spans="1:9">
      <c r="A34" s="46"/>
      <c r="B34" s="3" t="s">
        <v>48</v>
      </c>
      <c r="C34" s="249"/>
      <c r="D34" s="258"/>
      <c r="E34" s="249"/>
      <c r="F34" s="258"/>
      <c r="G34" s="249"/>
      <c r="H34" s="258"/>
      <c r="I34" s="249"/>
    </row>
    <row r="35" spans="1:9">
      <c r="A35" s="36"/>
      <c r="B35" s="6"/>
      <c r="C35" s="250"/>
      <c r="D35" s="259"/>
      <c r="E35" s="250"/>
      <c r="F35" s="259"/>
      <c r="G35" s="250"/>
      <c r="H35" s="259"/>
      <c r="I35" s="250"/>
    </row>
    <row r="39" spans="1:9">
      <c r="I39" s="3" t="s">
        <v>408</v>
      </c>
    </row>
    <row r="65" spans="7:7">
      <c r="G65" s="3" t="s">
        <v>407</v>
      </c>
    </row>
  </sheetData>
  <mergeCells count="15">
    <mergeCell ref="C28:C35"/>
    <mergeCell ref="D28:D35"/>
    <mergeCell ref="E28:E35"/>
    <mergeCell ref="F28:F35"/>
    <mergeCell ref="D24:D27"/>
    <mergeCell ref="F24:F27"/>
    <mergeCell ref="C24:C27"/>
    <mergeCell ref="I8:I23"/>
    <mergeCell ref="E24:E27"/>
    <mergeCell ref="I28:I35"/>
    <mergeCell ref="G24:G27"/>
    <mergeCell ref="H24:H27"/>
    <mergeCell ref="I24:I27"/>
    <mergeCell ref="G28:G35"/>
    <mergeCell ref="H28:H35"/>
  </mergeCells>
  <phoneticPr fontId="0" type="noConversion"/>
  <printOptions horizontalCentered="1"/>
  <pageMargins left="0.5" right="0.5" top="1" bottom="0.75" header="0.5" footer="0.5"/>
  <pageSetup scale="87" orientation="landscape" r:id="rId1"/>
  <headerFooter alignWithMargins="0"/>
</worksheet>
</file>

<file path=xl/worksheets/sheet6.xml><?xml version="1.0" encoding="utf-8"?>
<worksheet xmlns="http://schemas.openxmlformats.org/spreadsheetml/2006/main" xmlns:r="http://schemas.openxmlformats.org/officeDocument/2006/relationships">
  <sheetPr enableFormatConditionsCalculation="0">
    <tabColor rgb="FFFFFF00"/>
    <pageSetUpPr fitToPage="1"/>
  </sheetPr>
  <dimension ref="A1:H54"/>
  <sheetViews>
    <sheetView showOutlineSymbols="0" view="pageBreakPreview" zoomScale="60" zoomScaleNormal="87" workbookViewId="0">
      <selection activeCell="F12" sqref="F12"/>
    </sheetView>
  </sheetViews>
  <sheetFormatPr defaultColWidth="11.44140625" defaultRowHeight="15"/>
  <cols>
    <col min="1" max="1" width="3.6640625" style="3" customWidth="1"/>
    <col min="2" max="2" width="21.6640625" style="3" customWidth="1"/>
    <col min="3" max="3" width="16.6640625" style="3" customWidth="1"/>
    <col min="4" max="4" width="10.6640625" style="3" hidden="1" customWidth="1"/>
    <col min="5" max="5" width="16.6640625" style="3" customWidth="1"/>
    <col min="6" max="6" width="18.6640625" style="3" customWidth="1"/>
    <col min="7" max="7" width="11.44140625" style="3"/>
    <col min="8" max="8" width="14.33203125" style="3" customWidth="1"/>
    <col min="9" max="16384" width="11.44140625" style="3"/>
  </cols>
  <sheetData>
    <row r="1" spans="1:8">
      <c r="A1" s="51"/>
      <c r="B1" s="100" t="s">
        <v>369</v>
      </c>
      <c r="C1" s="51"/>
      <c r="D1" s="51"/>
      <c r="E1" s="51"/>
      <c r="F1" s="51"/>
      <c r="G1" s="101" t="s">
        <v>127</v>
      </c>
      <c r="H1" s="102" t="s">
        <v>74</v>
      </c>
    </row>
    <row r="2" spans="1:8" ht="19.5">
      <c r="A2" s="260" t="s">
        <v>49</v>
      </c>
      <c r="B2" s="260"/>
      <c r="C2" s="260"/>
      <c r="D2" s="260"/>
      <c r="E2" s="260"/>
      <c r="F2" s="260"/>
      <c r="G2" s="260"/>
      <c r="H2" s="260"/>
    </row>
    <row r="3" spans="1:8">
      <c r="A3" s="51"/>
      <c r="B3" s="51"/>
      <c r="C3" s="51"/>
      <c r="D3" s="51"/>
      <c r="E3" s="51"/>
      <c r="F3" s="51"/>
      <c r="G3" s="51"/>
      <c r="H3" s="51"/>
    </row>
    <row r="4" spans="1:8" ht="47.25">
      <c r="A4" s="61"/>
      <c r="B4" s="70" t="s">
        <v>0</v>
      </c>
      <c r="C4" s="85" t="s">
        <v>1</v>
      </c>
      <c r="D4" s="86"/>
      <c r="E4" s="85" t="s">
        <v>2</v>
      </c>
      <c r="F4" s="85" t="s">
        <v>24</v>
      </c>
      <c r="G4" s="85" t="s">
        <v>175</v>
      </c>
      <c r="H4" s="85" t="s">
        <v>176</v>
      </c>
    </row>
    <row r="5" spans="1:8">
      <c r="A5" s="61"/>
      <c r="B5" s="61"/>
      <c r="C5" s="61"/>
      <c r="D5" s="61"/>
      <c r="E5" s="61"/>
      <c r="F5" s="61"/>
      <c r="G5" s="61"/>
      <c r="H5" s="61"/>
    </row>
    <row r="6" spans="1:8" ht="15.75">
      <c r="A6" s="61"/>
      <c r="B6" s="73" t="s">
        <v>14</v>
      </c>
      <c r="C6" s="61"/>
      <c r="D6" s="61"/>
      <c r="E6" s="61"/>
      <c r="F6" s="61"/>
      <c r="G6" s="61"/>
      <c r="H6" s="61"/>
    </row>
    <row r="7" spans="1:8">
      <c r="A7" s="61"/>
      <c r="B7" s="61"/>
      <c r="C7" s="61"/>
      <c r="D7" s="61"/>
      <c r="E7" s="61"/>
      <c r="F7" s="61"/>
      <c r="G7" s="61"/>
      <c r="H7" s="61"/>
    </row>
    <row r="8" spans="1:8">
      <c r="A8" s="61">
        <v>1</v>
      </c>
      <c r="B8" s="61" t="s">
        <v>50</v>
      </c>
      <c r="C8" s="79">
        <v>10</v>
      </c>
      <c r="D8" s="79"/>
      <c r="E8" s="79">
        <v>8</v>
      </c>
      <c r="F8" s="79">
        <v>11</v>
      </c>
      <c r="G8" s="61"/>
      <c r="H8" s="61"/>
    </row>
    <row r="9" spans="1:8">
      <c r="A9" s="61"/>
      <c r="B9" s="61"/>
      <c r="C9" s="79"/>
      <c r="D9" s="79"/>
      <c r="E9" s="79"/>
      <c r="F9" s="79"/>
      <c r="G9" s="61"/>
      <c r="H9" s="61"/>
    </row>
    <row r="10" spans="1:8">
      <c r="A10" s="61"/>
      <c r="B10" s="61"/>
      <c r="C10" s="79"/>
      <c r="D10" s="79"/>
      <c r="E10" s="79"/>
      <c r="F10" s="79"/>
      <c r="G10" s="61"/>
      <c r="H10" s="61"/>
    </row>
    <row r="11" spans="1:8">
      <c r="A11" s="61">
        <v>2</v>
      </c>
      <c r="B11" s="61" t="s">
        <v>51</v>
      </c>
      <c r="C11" s="79">
        <v>1517</v>
      </c>
      <c r="D11" s="79"/>
      <c r="E11" s="79">
        <v>1639</v>
      </c>
      <c r="F11" s="79">
        <v>1999</v>
      </c>
      <c r="G11" s="61"/>
      <c r="H11" s="61"/>
    </row>
    <row r="12" spans="1:8">
      <c r="A12" s="61"/>
      <c r="B12" s="61"/>
      <c r="C12" s="61"/>
      <c r="D12" s="61"/>
      <c r="E12" s="61"/>
      <c r="F12" s="61"/>
      <c r="G12" s="61"/>
      <c r="H12" s="61"/>
    </row>
    <row r="13" spans="1:8">
      <c r="A13" s="51"/>
      <c r="B13" s="51"/>
      <c r="C13" s="51"/>
      <c r="D13" s="51"/>
      <c r="E13" s="51"/>
      <c r="F13" s="51"/>
      <c r="G13" s="51"/>
      <c r="H13" s="51"/>
    </row>
    <row r="14" spans="1:8">
      <c r="A14" s="51"/>
      <c r="B14" s="51"/>
      <c r="C14" s="51"/>
      <c r="D14" s="51"/>
      <c r="E14" s="51"/>
      <c r="F14" s="51"/>
      <c r="G14" s="51"/>
      <c r="H14" s="51"/>
    </row>
    <row r="15" spans="1:8">
      <c r="A15" s="51"/>
      <c r="B15" s="51"/>
      <c r="C15" s="51"/>
      <c r="D15" s="51"/>
      <c r="E15" s="51"/>
      <c r="F15" s="51"/>
      <c r="G15" s="51"/>
      <c r="H15" s="51"/>
    </row>
    <row r="23" spans="7:7">
      <c r="G23" s="3" t="s">
        <v>408</v>
      </c>
    </row>
    <row r="54" spans="6:6">
      <c r="F54" s="3" t="s">
        <v>407</v>
      </c>
    </row>
  </sheetData>
  <mergeCells count="1">
    <mergeCell ref="A2:H2"/>
  </mergeCells>
  <phoneticPr fontId="0" type="noConversion"/>
  <printOptions horizontalCentered="1"/>
  <pageMargins left="0.5" right="0.5" top="1" bottom="0.75" header="0.5" footer="0.5"/>
  <pageSetup orientation="landscape" r:id="rId1"/>
  <headerFooter alignWithMargins="0"/>
</worksheet>
</file>

<file path=xl/worksheets/sheet7.xml><?xml version="1.0" encoding="utf-8"?>
<worksheet xmlns="http://schemas.openxmlformats.org/spreadsheetml/2006/main" xmlns:r="http://schemas.openxmlformats.org/officeDocument/2006/relationships">
  <sheetPr>
    <tabColor rgb="FFFFFF00"/>
    <pageSetUpPr fitToPage="1"/>
  </sheetPr>
  <dimension ref="A1:O34"/>
  <sheetViews>
    <sheetView showOutlineSymbols="0" view="pageBreakPreview" zoomScale="85" zoomScaleSheetLayoutView="85" workbookViewId="0">
      <selection activeCell="C26" sqref="C26"/>
    </sheetView>
  </sheetViews>
  <sheetFormatPr defaultColWidth="11.44140625" defaultRowHeight="15"/>
  <cols>
    <col min="1" max="1" width="11.44140625" style="200" customWidth="1"/>
    <col min="2" max="14" width="10.77734375" style="200" customWidth="1"/>
    <col min="15" max="256" width="11.44140625" style="200"/>
    <col min="257" max="257" width="11.44140625" style="200" customWidth="1"/>
    <col min="258" max="270" width="10.77734375" style="200" customWidth="1"/>
    <col min="271" max="512" width="11.44140625" style="200"/>
    <col min="513" max="513" width="11.44140625" style="200" customWidth="1"/>
    <col min="514" max="526" width="10.77734375" style="200" customWidth="1"/>
    <col min="527" max="768" width="11.44140625" style="200"/>
    <col min="769" max="769" width="11.44140625" style="200" customWidth="1"/>
    <col min="770" max="782" width="10.77734375" style="200" customWidth="1"/>
    <col min="783" max="1024" width="11.44140625" style="200"/>
    <col min="1025" max="1025" width="11.44140625" style="200" customWidth="1"/>
    <col min="1026" max="1038" width="10.77734375" style="200" customWidth="1"/>
    <col min="1039" max="1280" width="11.44140625" style="200"/>
    <col min="1281" max="1281" width="11.44140625" style="200" customWidth="1"/>
    <col min="1282" max="1294" width="10.77734375" style="200" customWidth="1"/>
    <col min="1295" max="1536" width="11.44140625" style="200"/>
    <col min="1537" max="1537" width="11.44140625" style="200" customWidth="1"/>
    <col min="1538" max="1550" width="10.77734375" style="200" customWidth="1"/>
    <col min="1551" max="1792" width="11.44140625" style="200"/>
    <col min="1793" max="1793" width="11.44140625" style="200" customWidth="1"/>
    <col min="1794" max="1806" width="10.77734375" style="200" customWidth="1"/>
    <col min="1807" max="2048" width="11.44140625" style="200"/>
    <col min="2049" max="2049" width="11.44140625" style="200" customWidth="1"/>
    <col min="2050" max="2062" width="10.77734375" style="200" customWidth="1"/>
    <col min="2063" max="2304" width="11.44140625" style="200"/>
    <col min="2305" max="2305" width="11.44140625" style="200" customWidth="1"/>
    <col min="2306" max="2318" width="10.77734375" style="200" customWidth="1"/>
    <col min="2319" max="2560" width="11.44140625" style="200"/>
    <col min="2561" max="2561" width="11.44140625" style="200" customWidth="1"/>
    <col min="2562" max="2574" width="10.77734375" style="200" customWidth="1"/>
    <col min="2575" max="2816" width="11.44140625" style="200"/>
    <col min="2817" max="2817" width="11.44140625" style="200" customWidth="1"/>
    <col min="2818" max="2830" width="10.77734375" style="200" customWidth="1"/>
    <col min="2831" max="3072" width="11.44140625" style="200"/>
    <col min="3073" max="3073" width="11.44140625" style="200" customWidth="1"/>
    <col min="3074" max="3086" width="10.77734375" style="200" customWidth="1"/>
    <col min="3087" max="3328" width="11.44140625" style="200"/>
    <col min="3329" max="3329" width="11.44140625" style="200" customWidth="1"/>
    <col min="3330" max="3342" width="10.77734375" style="200" customWidth="1"/>
    <col min="3343" max="3584" width="11.44140625" style="200"/>
    <col min="3585" max="3585" width="11.44140625" style="200" customWidth="1"/>
    <col min="3586" max="3598" width="10.77734375" style="200" customWidth="1"/>
    <col min="3599" max="3840" width="11.44140625" style="200"/>
    <col min="3841" max="3841" width="11.44140625" style="200" customWidth="1"/>
    <col min="3842" max="3854" width="10.77734375" style="200" customWidth="1"/>
    <col min="3855" max="4096" width="11.44140625" style="200"/>
    <col min="4097" max="4097" width="11.44140625" style="200" customWidth="1"/>
    <col min="4098" max="4110" width="10.77734375" style="200" customWidth="1"/>
    <col min="4111" max="4352" width="11.44140625" style="200"/>
    <col min="4353" max="4353" width="11.44140625" style="200" customWidth="1"/>
    <col min="4354" max="4366" width="10.77734375" style="200" customWidth="1"/>
    <col min="4367" max="4608" width="11.44140625" style="200"/>
    <col min="4609" max="4609" width="11.44140625" style="200" customWidth="1"/>
    <col min="4610" max="4622" width="10.77734375" style="200" customWidth="1"/>
    <col min="4623" max="4864" width="11.44140625" style="200"/>
    <col min="4865" max="4865" width="11.44140625" style="200" customWidth="1"/>
    <col min="4866" max="4878" width="10.77734375" style="200" customWidth="1"/>
    <col min="4879" max="5120" width="11.44140625" style="200"/>
    <col min="5121" max="5121" width="11.44140625" style="200" customWidth="1"/>
    <col min="5122" max="5134" width="10.77734375" style="200" customWidth="1"/>
    <col min="5135" max="5376" width="11.44140625" style="200"/>
    <col min="5377" max="5377" width="11.44140625" style="200" customWidth="1"/>
    <col min="5378" max="5390" width="10.77734375" style="200" customWidth="1"/>
    <col min="5391" max="5632" width="11.44140625" style="200"/>
    <col min="5633" max="5633" width="11.44140625" style="200" customWidth="1"/>
    <col min="5634" max="5646" width="10.77734375" style="200" customWidth="1"/>
    <col min="5647" max="5888" width="11.44140625" style="200"/>
    <col min="5889" max="5889" width="11.44140625" style="200" customWidth="1"/>
    <col min="5890" max="5902" width="10.77734375" style="200" customWidth="1"/>
    <col min="5903" max="6144" width="11.44140625" style="200"/>
    <col min="6145" max="6145" width="11.44140625" style="200" customWidth="1"/>
    <col min="6146" max="6158" width="10.77734375" style="200" customWidth="1"/>
    <col min="6159" max="6400" width="11.44140625" style="200"/>
    <col min="6401" max="6401" width="11.44140625" style="200" customWidth="1"/>
    <col min="6402" max="6414" width="10.77734375" style="200" customWidth="1"/>
    <col min="6415" max="6656" width="11.44140625" style="200"/>
    <col min="6657" max="6657" width="11.44140625" style="200" customWidth="1"/>
    <col min="6658" max="6670" width="10.77734375" style="200" customWidth="1"/>
    <col min="6671" max="6912" width="11.44140625" style="200"/>
    <col min="6913" max="6913" width="11.44140625" style="200" customWidth="1"/>
    <col min="6914" max="6926" width="10.77734375" style="200" customWidth="1"/>
    <col min="6927" max="7168" width="11.44140625" style="200"/>
    <col min="7169" max="7169" width="11.44140625" style="200" customWidth="1"/>
    <col min="7170" max="7182" width="10.77734375" style="200" customWidth="1"/>
    <col min="7183" max="7424" width="11.44140625" style="200"/>
    <col min="7425" max="7425" width="11.44140625" style="200" customWidth="1"/>
    <col min="7426" max="7438" width="10.77734375" style="200" customWidth="1"/>
    <col min="7439" max="7680" width="11.44140625" style="200"/>
    <col min="7681" max="7681" width="11.44140625" style="200" customWidth="1"/>
    <col min="7682" max="7694" width="10.77734375" style="200" customWidth="1"/>
    <col min="7695" max="7936" width="11.44140625" style="200"/>
    <col min="7937" max="7937" width="11.44140625" style="200" customWidth="1"/>
    <col min="7938" max="7950" width="10.77734375" style="200" customWidth="1"/>
    <col min="7951" max="8192" width="11.44140625" style="200"/>
    <col min="8193" max="8193" width="11.44140625" style="200" customWidth="1"/>
    <col min="8194" max="8206" width="10.77734375" style="200" customWidth="1"/>
    <col min="8207" max="8448" width="11.44140625" style="200"/>
    <col min="8449" max="8449" width="11.44140625" style="200" customWidth="1"/>
    <col min="8450" max="8462" width="10.77734375" style="200" customWidth="1"/>
    <col min="8463" max="8704" width="11.44140625" style="200"/>
    <col min="8705" max="8705" width="11.44140625" style="200" customWidth="1"/>
    <col min="8706" max="8718" width="10.77734375" style="200" customWidth="1"/>
    <col min="8719" max="8960" width="11.44140625" style="200"/>
    <col min="8961" max="8961" width="11.44140625" style="200" customWidth="1"/>
    <col min="8962" max="8974" width="10.77734375" style="200" customWidth="1"/>
    <col min="8975" max="9216" width="11.44140625" style="200"/>
    <col min="9217" max="9217" width="11.44140625" style="200" customWidth="1"/>
    <col min="9218" max="9230" width="10.77734375" style="200" customWidth="1"/>
    <col min="9231" max="9472" width="11.44140625" style="200"/>
    <col min="9473" max="9473" width="11.44140625" style="200" customWidth="1"/>
    <col min="9474" max="9486" width="10.77734375" style="200" customWidth="1"/>
    <col min="9487" max="9728" width="11.44140625" style="200"/>
    <col min="9729" max="9729" width="11.44140625" style="200" customWidth="1"/>
    <col min="9730" max="9742" width="10.77734375" style="200" customWidth="1"/>
    <col min="9743" max="9984" width="11.44140625" style="200"/>
    <col min="9985" max="9985" width="11.44140625" style="200" customWidth="1"/>
    <col min="9986" max="9998" width="10.77734375" style="200" customWidth="1"/>
    <col min="9999" max="10240" width="11.44140625" style="200"/>
    <col min="10241" max="10241" width="11.44140625" style="200" customWidth="1"/>
    <col min="10242" max="10254" width="10.77734375" style="200" customWidth="1"/>
    <col min="10255" max="10496" width="11.44140625" style="200"/>
    <col min="10497" max="10497" width="11.44140625" style="200" customWidth="1"/>
    <col min="10498" max="10510" width="10.77734375" style="200" customWidth="1"/>
    <col min="10511" max="10752" width="11.44140625" style="200"/>
    <col min="10753" max="10753" width="11.44140625" style="200" customWidth="1"/>
    <col min="10754" max="10766" width="10.77734375" style="200" customWidth="1"/>
    <col min="10767" max="11008" width="11.44140625" style="200"/>
    <col min="11009" max="11009" width="11.44140625" style="200" customWidth="1"/>
    <col min="11010" max="11022" width="10.77734375" style="200" customWidth="1"/>
    <col min="11023" max="11264" width="11.44140625" style="200"/>
    <col min="11265" max="11265" width="11.44140625" style="200" customWidth="1"/>
    <col min="11266" max="11278" width="10.77734375" style="200" customWidth="1"/>
    <col min="11279" max="11520" width="11.44140625" style="200"/>
    <col min="11521" max="11521" width="11.44140625" style="200" customWidth="1"/>
    <col min="11522" max="11534" width="10.77734375" style="200" customWidth="1"/>
    <col min="11535" max="11776" width="11.44140625" style="200"/>
    <col min="11777" max="11777" width="11.44140625" style="200" customWidth="1"/>
    <col min="11778" max="11790" width="10.77734375" style="200" customWidth="1"/>
    <col min="11791" max="12032" width="11.44140625" style="200"/>
    <col min="12033" max="12033" width="11.44140625" style="200" customWidth="1"/>
    <col min="12034" max="12046" width="10.77734375" style="200" customWidth="1"/>
    <col min="12047" max="12288" width="11.44140625" style="200"/>
    <col min="12289" max="12289" width="11.44140625" style="200" customWidth="1"/>
    <col min="12290" max="12302" width="10.77734375" style="200" customWidth="1"/>
    <col min="12303" max="12544" width="11.44140625" style="200"/>
    <col min="12545" max="12545" width="11.44140625" style="200" customWidth="1"/>
    <col min="12546" max="12558" width="10.77734375" style="200" customWidth="1"/>
    <col min="12559" max="12800" width="11.44140625" style="200"/>
    <col min="12801" max="12801" width="11.44140625" style="200" customWidth="1"/>
    <col min="12802" max="12814" width="10.77734375" style="200" customWidth="1"/>
    <col min="12815" max="13056" width="11.44140625" style="200"/>
    <col min="13057" max="13057" width="11.44140625" style="200" customWidth="1"/>
    <col min="13058" max="13070" width="10.77734375" style="200" customWidth="1"/>
    <col min="13071" max="13312" width="11.44140625" style="200"/>
    <col min="13313" max="13313" width="11.44140625" style="200" customWidth="1"/>
    <col min="13314" max="13326" width="10.77734375" style="200" customWidth="1"/>
    <col min="13327" max="13568" width="11.44140625" style="200"/>
    <col min="13569" max="13569" width="11.44140625" style="200" customWidth="1"/>
    <col min="13570" max="13582" width="10.77734375" style="200" customWidth="1"/>
    <col min="13583" max="13824" width="11.44140625" style="200"/>
    <col min="13825" max="13825" width="11.44140625" style="200" customWidth="1"/>
    <col min="13826" max="13838" width="10.77734375" style="200" customWidth="1"/>
    <col min="13839" max="14080" width="11.44140625" style="200"/>
    <col min="14081" max="14081" width="11.44140625" style="200" customWidth="1"/>
    <col min="14082" max="14094" width="10.77734375" style="200" customWidth="1"/>
    <col min="14095" max="14336" width="11.44140625" style="200"/>
    <col min="14337" max="14337" width="11.44140625" style="200" customWidth="1"/>
    <col min="14338" max="14350" width="10.77734375" style="200" customWidth="1"/>
    <col min="14351" max="14592" width="11.44140625" style="200"/>
    <col min="14593" max="14593" width="11.44140625" style="200" customWidth="1"/>
    <col min="14594" max="14606" width="10.77734375" style="200" customWidth="1"/>
    <col min="14607" max="14848" width="11.44140625" style="200"/>
    <col min="14849" max="14849" width="11.44140625" style="200" customWidth="1"/>
    <col min="14850" max="14862" width="10.77734375" style="200" customWidth="1"/>
    <col min="14863" max="15104" width="11.44140625" style="200"/>
    <col min="15105" max="15105" width="11.44140625" style="200" customWidth="1"/>
    <col min="15106" max="15118" width="10.77734375" style="200" customWidth="1"/>
    <col min="15119" max="15360" width="11.44140625" style="200"/>
    <col min="15361" max="15361" width="11.44140625" style="200" customWidth="1"/>
    <col min="15362" max="15374" width="10.77734375" style="200" customWidth="1"/>
    <col min="15375" max="15616" width="11.44140625" style="200"/>
    <col min="15617" max="15617" width="11.44140625" style="200" customWidth="1"/>
    <col min="15618" max="15630" width="10.77734375" style="200" customWidth="1"/>
    <col min="15631" max="15872" width="11.44140625" style="200"/>
    <col min="15873" max="15873" width="11.44140625" style="200" customWidth="1"/>
    <col min="15874" max="15886" width="10.77734375" style="200" customWidth="1"/>
    <col min="15887" max="16128" width="11.44140625" style="200"/>
    <col min="16129" max="16129" width="11.44140625" style="200" customWidth="1"/>
    <col min="16130" max="16142" width="10.77734375" style="200" customWidth="1"/>
    <col min="16143" max="16384" width="11.44140625" style="200"/>
  </cols>
  <sheetData>
    <row r="1" spans="1:15" ht="15.75">
      <c r="A1" s="198" t="s">
        <v>369</v>
      </c>
      <c r="B1" s="199"/>
      <c r="C1" s="199"/>
      <c r="D1" s="199"/>
      <c r="F1" s="201"/>
      <c r="G1" s="199"/>
      <c r="H1" s="199"/>
      <c r="I1" s="199"/>
      <c r="J1" s="199"/>
      <c r="K1" s="199"/>
      <c r="L1" s="199"/>
      <c r="M1" s="202" t="s">
        <v>127</v>
      </c>
      <c r="N1" s="203" t="s">
        <v>96</v>
      </c>
    </row>
    <row r="2" spans="1:15" ht="18">
      <c r="A2" s="204" t="s">
        <v>52</v>
      </c>
      <c r="B2" s="204"/>
      <c r="C2" s="204"/>
      <c r="D2" s="204"/>
      <c r="E2" s="204"/>
      <c r="F2" s="204"/>
      <c r="G2" s="204"/>
      <c r="H2" s="204"/>
      <c r="I2" s="204"/>
      <c r="J2" s="204"/>
      <c r="K2" s="204"/>
      <c r="L2" s="204"/>
      <c r="M2" s="204"/>
      <c r="N2" s="204"/>
    </row>
    <row r="3" spans="1:15">
      <c r="A3" s="199"/>
      <c r="B3" s="199"/>
      <c r="C3" s="199"/>
      <c r="D3" s="199"/>
      <c r="E3" s="199"/>
      <c r="F3" s="199"/>
      <c r="G3" s="199"/>
      <c r="H3" s="199"/>
      <c r="I3" s="199"/>
      <c r="J3" s="199"/>
      <c r="K3" s="199"/>
      <c r="L3" s="199"/>
      <c r="M3" s="199"/>
      <c r="N3" s="199"/>
    </row>
    <row r="4" spans="1:15">
      <c r="A4" s="199"/>
      <c r="B4" s="199"/>
      <c r="C4" s="199"/>
      <c r="D4" s="199"/>
      <c r="E4" s="199"/>
      <c r="F4" s="199"/>
      <c r="G4" s="199"/>
      <c r="H4" s="199"/>
      <c r="I4" s="199"/>
      <c r="J4" s="199"/>
      <c r="K4" s="199"/>
      <c r="L4" s="199"/>
      <c r="M4" s="199"/>
      <c r="N4" s="199"/>
    </row>
    <row r="5" spans="1:15" s="207" customFormat="1" ht="66" customHeight="1">
      <c r="A5" s="205" t="s">
        <v>0</v>
      </c>
      <c r="B5" s="261" t="s">
        <v>153</v>
      </c>
      <c r="C5" s="261"/>
      <c r="D5" s="261"/>
      <c r="E5" s="261"/>
      <c r="F5" s="261"/>
      <c r="G5" s="261"/>
      <c r="H5" s="261" t="s">
        <v>3</v>
      </c>
      <c r="I5" s="261"/>
      <c r="J5" s="261"/>
      <c r="K5" s="261"/>
      <c r="L5" s="261"/>
      <c r="M5" s="261"/>
      <c r="N5" s="206" t="s">
        <v>53</v>
      </c>
    </row>
    <row r="6" spans="1:15" s="207" customFormat="1" ht="97.5" customHeight="1">
      <c r="A6" s="205"/>
      <c r="B6" s="208" t="s">
        <v>149</v>
      </c>
      <c r="C6" s="208" t="s">
        <v>150</v>
      </c>
      <c r="D6" s="208" t="s">
        <v>151</v>
      </c>
      <c r="E6" s="208" t="s">
        <v>88</v>
      </c>
      <c r="F6" s="208" t="s">
        <v>178</v>
      </c>
      <c r="G6" s="208" t="s">
        <v>152</v>
      </c>
      <c r="H6" s="208" t="s">
        <v>149</v>
      </c>
      <c r="I6" s="208" t="s">
        <v>150</v>
      </c>
      <c r="J6" s="208" t="s">
        <v>151</v>
      </c>
      <c r="K6" s="208" t="s">
        <v>88</v>
      </c>
      <c r="L6" s="208" t="s">
        <v>178</v>
      </c>
      <c r="M6" s="208" t="s">
        <v>152</v>
      </c>
      <c r="N6" s="208" t="s">
        <v>54</v>
      </c>
      <c r="O6" s="209"/>
    </row>
    <row r="7" spans="1:15">
      <c r="A7" s="210" t="s">
        <v>137</v>
      </c>
      <c r="B7" s="210">
        <v>1769260</v>
      </c>
      <c r="C7" s="210">
        <v>1198637</v>
      </c>
      <c r="D7" s="210">
        <v>83605</v>
      </c>
      <c r="E7" s="210">
        <f t="shared" ref="E7:E18" si="0">C7+D7</f>
        <v>1282242</v>
      </c>
      <c r="F7" s="210"/>
      <c r="G7" s="210">
        <v>234093</v>
      </c>
      <c r="H7" s="210">
        <v>1971358</v>
      </c>
      <c r="I7" s="210">
        <v>1457878</v>
      </c>
      <c r="J7" s="210">
        <v>92215</v>
      </c>
      <c r="K7" s="210">
        <f t="shared" ref="K7:K12" si="1">I7+J7</f>
        <v>1550093</v>
      </c>
      <c r="L7" s="210"/>
      <c r="M7" s="210">
        <v>51287</v>
      </c>
      <c r="N7" s="210"/>
    </row>
    <row r="8" spans="1:15">
      <c r="A8" s="210" t="s">
        <v>138</v>
      </c>
      <c r="B8" s="210">
        <v>1798578</v>
      </c>
      <c r="C8" s="210">
        <v>1218901</v>
      </c>
      <c r="D8" s="210">
        <v>84659</v>
      </c>
      <c r="E8" s="210">
        <f t="shared" si="0"/>
        <v>1303560</v>
      </c>
      <c r="F8" s="210"/>
      <c r="G8" s="210">
        <v>330011</v>
      </c>
      <c r="H8" s="210">
        <v>1984599</v>
      </c>
      <c r="I8" s="210">
        <v>1474390</v>
      </c>
      <c r="J8" s="210">
        <v>93158</v>
      </c>
      <c r="K8" s="210">
        <f t="shared" si="1"/>
        <v>1567548</v>
      </c>
      <c r="L8" s="210"/>
      <c r="M8" s="210">
        <v>275998</v>
      </c>
      <c r="N8" s="210"/>
    </row>
    <row r="9" spans="1:15">
      <c r="A9" s="210" t="s">
        <v>139</v>
      </c>
      <c r="B9" s="210">
        <v>1819661</v>
      </c>
      <c r="C9" s="210">
        <v>1236544</v>
      </c>
      <c r="D9" s="210">
        <v>85137</v>
      </c>
      <c r="E9" s="210">
        <f t="shared" si="0"/>
        <v>1321681</v>
      </c>
      <c r="F9" s="210"/>
      <c r="G9" s="210">
        <v>309276</v>
      </c>
      <c r="H9" s="210">
        <v>1998548</v>
      </c>
      <c r="I9" s="210">
        <v>1479215</v>
      </c>
      <c r="J9" s="210">
        <v>93765</v>
      </c>
      <c r="K9" s="210">
        <f t="shared" si="1"/>
        <v>1572980</v>
      </c>
      <c r="L9" s="210"/>
      <c r="M9" s="210">
        <v>322250</v>
      </c>
      <c r="N9" s="210"/>
    </row>
    <row r="10" spans="1:15">
      <c r="A10" s="210" t="s">
        <v>140</v>
      </c>
      <c r="B10" s="210">
        <v>1835379</v>
      </c>
      <c r="C10" s="210">
        <v>1235391</v>
      </c>
      <c r="D10" s="210">
        <v>86047</v>
      </c>
      <c r="E10" s="210">
        <f t="shared" si="0"/>
        <v>1321438</v>
      </c>
      <c r="F10" s="210"/>
      <c r="G10" s="210">
        <v>339092</v>
      </c>
      <c r="H10" s="210">
        <v>2007775</v>
      </c>
      <c r="I10" s="210">
        <v>1487495</v>
      </c>
      <c r="J10" s="210">
        <v>95455</v>
      </c>
      <c r="K10" s="210">
        <f t="shared" si="1"/>
        <v>1582950</v>
      </c>
      <c r="L10" s="210"/>
      <c r="M10" s="210">
        <v>361266</v>
      </c>
      <c r="N10" s="210"/>
    </row>
    <row r="11" spans="1:15">
      <c r="A11" s="210" t="s">
        <v>141</v>
      </c>
      <c r="B11" s="210">
        <v>1844230</v>
      </c>
      <c r="C11" s="210">
        <v>1250824</v>
      </c>
      <c r="D11" s="210">
        <v>86890</v>
      </c>
      <c r="E11" s="210">
        <f t="shared" si="0"/>
        <v>1337714</v>
      </c>
      <c r="F11" s="210"/>
      <c r="G11" s="210">
        <v>303574</v>
      </c>
      <c r="H11" s="210">
        <v>2017789</v>
      </c>
      <c r="I11" s="210">
        <v>1498067</v>
      </c>
      <c r="J11" s="210">
        <v>96036</v>
      </c>
      <c r="K11" s="210">
        <f t="shared" si="1"/>
        <v>1594103</v>
      </c>
      <c r="L11" s="210"/>
      <c r="M11" s="210">
        <v>368737</v>
      </c>
      <c r="N11" s="210"/>
    </row>
    <row r="12" spans="1:15">
      <c r="A12" s="210" t="s">
        <v>142</v>
      </c>
      <c r="B12" s="210">
        <v>1856574</v>
      </c>
      <c r="C12" s="210">
        <v>1251958</v>
      </c>
      <c r="D12" s="210">
        <v>87536</v>
      </c>
      <c r="E12" s="210">
        <f t="shared" si="0"/>
        <v>1339494</v>
      </c>
      <c r="F12" s="210"/>
      <c r="G12" s="210">
        <v>314805</v>
      </c>
      <c r="H12" s="210">
        <v>2032719</v>
      </c>
      <c r="I12" s="210">
        <v>1508907</v>
      </c>
      <c r="J12" s="210">
        <v>96431</v>
      </c>
      <c r="K12" s="210">
        <f t="shared" si="1"/>
        <v>1605338</v>
      </c>
      <c r="L12" s="210"/>
      <c r="M12" s="210">
        <v>456313</v>
      </c>
      <c r="N12" s="210"/>
    </row>
    <row r="13" spans="1:15">
      <c r="A13" s="210" t="s">
        <v>143</v>
      </c>
      <c r="B13" s="210">
        <v>1870678</v>
      </c>
      <c r="C13" s="210">
        <v>1285594</v>
      </c>
      <c r="D13" s="210">
        <v>87977</v>
      </c>
      <c r="E13" s="210">
        <f t="shared" si="0"/>
        <v>1373571</v>
      </c>
      <c r="F13" s="210"/>
      <c r="G13" s="210">
        <v>357637</v>
      </c>
      <c r="H13" s="210"/>
      <c r="I13" s="210"/>
      <c r="J13" s="210"/>
      <c r="K13" s="210"/>
      <c r="L13" s="210"/>
      <c r="M13" s="210"/>
      <c r="N13" s="210"/>
    </row>
    <row r="14" spans="1:15">
      <c r="A14" s="210" t="s">
        <v>144</v>
      </c>
      <c r="B14" s="210">
        <v>1890578</v>
      </c>
      <c r="C14" s="210">
        <v>1367602</v>
      </c>
      <c r="D14" s="210">
        <v>89067</v>
      </c>
      <c r="E14" s="210">
        <f t="shared" si="0"/>
        <v>1456669</v>
      </c>
      <c r="F14" s="210"/>
      <c r="G14" s="210">
        <v>397674</v>
      </c>
      <c r="H14" s="210"/>
      <c r="I14" s="210"/>
      <c r="J14" s="210"/>
      <c r="K14" s="210"/>
      <c r="L14" s="210"/>
      <c r="M14" s="210"/>
      <c r="N14" s="210"/>
    </row>
    <row r="15" spans="1:15">
      <c r="A15" s="210" t="s">
        <v>145</v>
      </c>
      <c r="B15" s="210">
        <v>1915047</v>
      </c>
      <c r="C15" s="210">
        <v>1399940</v>
      </c>
      <c r="D15" s="210">
        <v>89410</v>
      </c>
      <c r="E15" s="210">
        <f t="shared" si="0"/>
        <v>1489350</v>
      </c>
      <c r="F15" s="210"/>
      <c r="G15" s="210">
        <v>452076</v>
      </c>
      <c r="H15" s="210"/>
      <c r="I15" s="210"/>
      <c r="J15" s="210"/>
      <c r="K15" s="210"/>
      <c r="L15" s="210"/>
      <c r="M15" s="210"/>
      <c r="N15" s="210"/>
    </row>
    <row r="16" spans="1:15">
      <c r="A16" s="210" t="s">
        <v>146</v>
      </c>
      <c r="B16" s="210">
        <v>1934888</v>
      </c>
      <c r="C16" s="210">
        <v>1441245</v>
      </c>
      <c r="D16" s="210">
        <v>90525</v>
      </c>
      <c r="E16" s="210">
        <f t="shared" si="0"/>
        <v>1531770</v>
      </c>
      <c r="F16" s="210"/>
      <c r="G16" s="210">
        <v>455467</v>
      </c>
      <c r="H16" s="210"/>
      <c r="I16" s="210"/>
      <c r="J16" s="210"/>
      <c r="K16" s="210"/>
      <c r="L16" s="210"/>
      <c r="M16" s="210"/>
      <c r="N16" s="210"/>
    </row>
    <row r="17" spans="1:14">
      <c r="A17" s="210" t="s">
        <v>147</v>
      </c>
      <c r="B17" s="210">
        <v>1953140</v>
      </c>
      <c r="C17" s="210">
        <v>1446359</v>
      </c>
      <c r="D17" s="210">
        <v>91495</v>
      </c>
      <c r="E17" s="210">
        <f t="shared" si="0"/>
        <v>1537854</v>
      </c>
      <c r="F17" s="210"/>
      <c r="G17" s="210">
        <v>410310</v>
      </c>
      <c r="H17" s="210"/>
      <c r="I17" s="210"/>
      <c r="J17" s="210"/>
      <c r="K17" s="210"/>
      <c r="L17" s="210"/>
      <c r="M17" s="210"/>
      <c r="N17" s="210"/>
    </row>
    <row r="18" spans="1:14">
      <c r="A18" s="210" t="s">
        <v>148</v>
      </c>
      <c r="B18" s="210">
        <v>1963698</v>
      </c>
      <c r="C18" s="210">
        <v>1459266</v>
      </c>
      <c r="D18" s="210">
        <v>92067</v>
      </c>
      <c r="E18" s="210">
        <f t="shared" si="0"/>
        <v>1551333</v>
      </c>
      <c r="F18" s="210"/>
      <c r="G18" s="210">
        <v>412972</v>
      </c>
      <c r="H18" s="210"/>
      <c r="I18" s="210"/>
      <c r="J18" s="210"/>
      <c r="K18" s="210"/>
      <c r="L18" s="210"/>
      <c r="M18" s="210"/>
      <c r="N18" s="210"/>
    </row>
    <row r="19" spans="1:14" ht="15.75">
      <c r="A19" s="205" t="s">
        <v>177</v>
      </c>
      <c r="B19" s="211">
        <f>AVERAGE(B7:B18)</f>
        <v>1870975.9166666667</v>
      </c>
      <c r="C19" s="211">
        <f>AVERAGE(C7:C18)</f>
        <v>1316021.75</v>
      </c>
      <c r="D19" s="211">
        <f>AVERAGE(D7:D18)</f>
        <v>87867.916666666672</v>
      </c>
      <c r="E19" s="211">
        <f>AVERAGE(E7:E18)</f>
        <v>1403889.6666666667</v>
      </c>
      <c r="F19" s="211"/>
      <c r="G19" s="211">
        <f>AVERAGE(G7:G18)</f>
        <v>359748.91666666669</v>
      </c>
      <c r="H19" s="211">
        <f>AVERAGE(H7:H13)</f>
        <v>2002131.3333333333</v>
      </c>
      <c r="I19" s="211">
        <f>AVERAGE(I7:I13)</f>
        <v>1484325.3333333333</v>
      </c>
      <c r="J19" s="211">
        <f>AVERAGE(J7:J13)</f>
        <v>94510</v>
      </c>
      <c r="K19" s="211">
        <f>AVERAGE(K7:K13)</f>
        <v>1578835.3333333333</v>
      </c>
      <c r="L19" s="210"/>
      <c r="M19" s="211">
        <f>AVERAGE(M7:M13)</f>
        <v>305975.16666666669</v>
      </c>
      <c r="N19" s="210"/>
    </row>
    <row r="20" spans="1:14">
      <c r="A20" s="199"/>
      <c r="B20" s="199"/>
      <c r="C20" s="199"/>
      <c r="D20" s="199"/>
      <c r="E20" s="199"/>
      <c r="F20" s="199"/>
      <c r="G20" s="199"/>
      <c r="H20" s="199"/>
      <c r="I20" s="199"/>
      <c r="J20" s="199"/>
      <c r="K20" s="199"/>
      <c r="L20" s="199"/>
      <c r="M20" s="199"/>
      <c r="N20" s="199"/>
    </row>
    <row r="21" spans="1:14">
      <c r="A21" s="199"/>
      <c r="B21" s="199"/>
      <c r="C21" s="199"/>
      <c r="D21" s="199"/>
      <c r="E21" s="199"/>
      <c r="F21" s="199"/>
      <c r="G21" s="199"/>
      <c r="H21" s="199"/>
      <c r="I21" s="199"/>
      <c r="J21" s="199"/>
      <c r="K21" s="199"/>
      <c r="L21" s="199"/>
      <c r="M21" s="199"/>
      <c r="N21" s="199"/>
    </row>
    <row r="22" spans="1:14">
      <c r="A22" s="199"/>
      <c r="B22" s="199"/>
      <c r="C22" s="199"/>
      <c r="D22" s="199"/>
      <c r="E22" s="199"/>
      <c r="F22" s="199"/>
      <c r="G22" s="199"/>
      <c r="H22" s="199"/>
      <c r="I22" s="199"/>
      <c r="J22" s="199"/>
      <c r="K22" s="199"/>
      <c r="L22" s="199"/>
      <c r="M22" s="199"/>
      <c r="N22" s="199"/>
    </row>
    <row r="23" spans="1:14">
      <c r="A23" s="199"/>
      <c r="B23" s="199"/>
      <c r="C23" s="199"/>
      <c r="D23" s="199"/>
      <c r="E23" s="199"/>
      <c r="F23" s="199"/>
      <c r="G23" s="199"/>
      <c r="H23" s="199"/>
      <c r="I23" s="199"/>
      <c r="J23" s="199"/>
      <c r="K23" s="199"/>
      <c r="L23" s="199"/>
      <c r="M23" s="199"/>
      <c r="N23" s="199"/>
    </row>
    <row r="24" spans="1:14">
      <c r="A24" s="199"/>
      <c r="B24" s="199"/>
      <c r="C24" s="199"/>
      <c r="D24" s="199"/>
      <c r="E24" s="199"/>
      <c r="F24" s="199"/>
      <c r="G24" s="199"/>
      <c r="H24" s="199"/>
      <c r="I24" s="199"/>
      <c r="J24" s="199"/>
      <c r="K24" s="199"/>
      <c r="L24" s="199"/>
      <c r="M24" s="199"/>
      <c r="N24" s="199"/>
    </row>
    <row r="25" spans="1:14">
      <c r="A25" s="199"/>
      <c r="B25" s="199"/>
      <c r="C25" s="199"/>
      <c r="D25" s="199"/>
      <c r="E25" s="199"/>
      <c r="F25" s="199"/>
      <c r="G25" s="199"/>
      <c r="H25" s="199"/>
      <c r="I25" s="199"/>
      <c r="J25" s="199"/>
      <c r="K25" s="199"/>
      <c r="L25" s="199"/>
      <c r="M25" s="199"/>
      <c r="N25" s="199"/>
    </row>
    <row r="26" spans="1:14">
      <c r="A26" s="199"/>
      <c r="B26" s="199"/>
      <c r="C26" s="199"/>
      <c r="D26" s="199"/>
      <c r="E26" s="199"/>
      <c r="F26" s="199"/>
      <c r="G26" s="199"/>
      <c r="H26" s="199"/>
      <c r="I26" s="199"/>
      <c r="J26" s="199"/>
      <c r="K26" s="199"/>
      <c r="L26" s="199"/>
      <c r="M26" s="199"/>
      <c r="N26" s="199"/>
    </row>
    <row r="27" spans="1:14">
      <c r="A27" s="199"/>
      <c r="B27" s="199"/>
      <c r="C27" s="199"/>
      <c r="D27" s="199"/>
      <c r="E27" s="199"/>
      <c r="F27" s="199"/>
      <c r="G27" s="199"/>
      <c r="H27" s="199"/>
      <c r="I27" s="199"/>
      <c r="J27" s="199"/>
      <c r="K27" s="199"/>
      <c r="L27" s="199"/>
      <c r="M27" s="199"/>
      <c r="N27" s="199"/>
    </row>
    <row r="28" spans="1:14">
      <c r="F28" s="199"/>
    </row>
    <row r="29" spans="1:14">
      <c r="F29" s="199"/>
    </row>
    <row r="30" spans="1:14">
      <c r="F30" s="199"/>
    </row>
    <row r="31" spans="1:14">
      <c r="F31" s="199"/>
    </row>
    <row r="32" spans="1:14">
      <c r="F32" s="199"/>
    </row>
    <row r="33" spans="6:6">
      <c r="F33" s="199"/>
    </row>
    <row r="34" spans="6:6">
      <c r="F34" s="199"/>
    </row>
  </sheetData>
  <mergeCells count="2">
    <mergeCell ref="B5:G5"/>
    <mergeCell ref="H5:M5"/>
  </mergeCells>
  <printOptions horizontalCentered="1" verticalCentered="1"/>
  <pageMargins left="0" right="0" top="0" bottom="0" header="0.51181102362204722" footer="0.51181102362204722"/>
  <pageSetup paperSize="9" scale="79" orientation="landscape" r:id="rId1"/>
  <headerFooter alignWithMargins="0"/>
</worksheet>
</file>

<file path=xl/worksheets/sheet8.xml><?xml version="1.0" encoding="utf-8"?>
<worksheet xmlns="http://schemas.openxmlformats.org/spreadsheetml/2006/main" xmlns:r="http://schemas.openxmlformats.org/officeDocument/2006/relationships">
  <sheetPr>
    <tabColor rgb="FFFFFF00"/>
  </sheetPr>
  <dimension ref="A1:I15"/>
  <sheetViews>
    <sheetView view="pageBreakPreview" zoomScale="60" zoomScaleNormal="60" workbookViewId="0">
      <pane xSplit="1" ySplit="4" topLeftCell="B5" activePane="bottomRight" state="frozen"/>
      <selection pane="topRight" activeCell="B1" sqref="B1"/>
      <selection pane="bottomLeft" activeCell="A7" sqref="A7"/>
      <selection pane="bottomRight" activeCell="D19" sqref="D19"/>
    </sheetView>
  </sheetViews>
  <sheetFormatPr defaultRowHeight="12.75"/>
  <cols>
    <col min="1" max="1" width="18.21875" style="185" bestFit="1" customWidth="1"/>
    <col min="2" max="2" width="14.33203125" style="185" customWidth="1"/>
    <col min="3" max="3" width="25.6640625" style="185" bestFit="1" customWidth="1"/>
    <col min="4" max="4" width="12.5546875" style="185" customWidth="1"/>
    <col min="5" max="5" width="13.21875" style="185" customWidth="1"/>
    <col min="6" max="6" width="13.21875" style="185" hidden="1" customWidth="1"/>
    <col min="7" max="7" width="16.21875" style="185" customWidth="1"/>
    <col min="8" max="256" width="8.88671875" style="185"/>
    <col min="257" max="257" width="18.21875" style="185" bestFit="1" customWidth="1"/>
    <col min="258" max="258" width="14.33203125" style="185" customWidth="1"/>
    <col min="259" max="259" width="25.6640625" style="185" bestFit="1" customWidth="1"/>
    <col min="260" max="260" width="12.5546875" style="185" customWidth="1"/>
    <col min="261" max="261" width="13.21875" style="185" customWidth="1"/>
    <col min="262" max="262" width="0" style="185" hidden="1" customWidth="1"/>
    <col min="263" max="263" width="16.21875" style="185" customWidth="1"/>
    <col min="264" max="512" width="8.88671875" style="185"/>
    <col min="513" max="513" width="18.21875" style="185" bestFit="1" customWidth="1"/>
    <col min="514" max="514" width="14.33203125" style="185" customWidth="1"/>
    <col min="515" max="515" width="25.6640625" style="185" bestFit="1" customWidth="1"/>
    <col min="516" max="516" width="12.5546875" style="185" customWidth="1"/>
    <col min="517" max="517" width="13.21875" style="185" customWidth="1"/>
    <col min="518" max="518" width="0" style="185" hidden="1" customWidth="1"/>
    <col min="519" max="519" width="16.21875" style="185" customWidth="1"/>
    <col min="520" max="768" width="8.88671875" style="185"/>
    <col min="769" max="769" width="18.21875" style="185" bestFit="1" customWidth="1"/>
    <col min="770" max="770" width="14.33203125" style="185" customWidth="1"/>
    <col min="771" max="771" width="25.6640625" style="185" bestFit="1" customWidth="1"/>
    <col min="772" max="772" width="12.5546875" style="185" customWidth="1"/>
    <col min="773" max="773" width="13.21875" style="185" customWidth="1"/>
    <col min="774" max="774" width="0" style="185" hidden="1" customWidth="1"/>
    <col min="775" max="775" width="16.21875" style="185" customWidth="1"/>
    <col min="776" max="1024" width="8.88671875" style="185"/>
    <col min="1025" max="1025" width="18.21875" style="185" bestFit="1" customWidth="1"/>
    <col min="1026" max="1026" width="14.33203125" style="185" customWidth="1"/>
    <col min="1027" max="1027" width="25.6640625" style="185" bestFit="1" customWidth="1"/>
    <col min="1028" max="1028" width="12.5546875" style="185" customWidth="1"/>
    <col min="1029" max="1029" width="13.21875" style="185" customWidth="1"/>
    <col min="1030" max="1030" width="0" style="185" hidden="1" customWidth="1"/>
    <col min="1031" max="1031" width="16.21875" style="185" customWidth="1"/>
    <col min="1032" max="1280" width="8.88671875" style="185"/>
    <col min="1281" max="1281" width="18.21875" style="185" bestFit="1" customWidth="1"/>
    <col min="1282" max="1282" width="14.33203125" style="185" customWidth="1"/>
    <col min="1283" max="1283" width="25.6640625" style="185" bestFit="1" customWidth="1"/>
    <col min="1284" max="1284" width="12.5546875" style="185" customWidth="1"/>
    <col min="1285" max="1285" width="13.21875" style="185" customWidth="1"/>
    <col min="1286" max="1286" width="0" style="185" hidden="1" customWidth="1"/>
    <col min="1287" max="1287" width="16.21875" style="185" customWidth="1"/>
    <col min="1288" max="1536" width="8.88671875" style="185"/>
    <col min="1537" max="1537" width="18.21875" style="185" bestFit="1" customWidth="1"/>
    <col min="1538" max="1538" width="14.33203125" style="185" customWidth="1"/>
    <col min="1539" max="1539" width="25.6640625" style="185" bestFit="1" customWidth="1"/>
    <col min="1540" max="1540" width="12.5546875" style="185" customWidth="1"/>
    <col min="1541" max="1541" width="13.21875" style="185" customWidth="1"/>
    <col min="1542" max="1542" width="0" style="185" hidden="1" customWidth="1"/>
    <col min="1543" max="1543" width="16.21875" style="185" customWidth="1"/>
    <col min="1544" max="1792" width="8.88671875" style="185"/>
    <col min="1793" max="1793" width="18.21875" style="185" bestFit="1" customWidth="1"/>
    <col min="1794" max="1794" width="14.33203125" style="185" customWidth="1"/>
    <col min="1795" max="1795" width="25.6640625" style="185" bestFit="1" customWidth="1"/>
    <col min="1796" max="1796" width="12.5546875" style="185" customWidth="1"/>
    <col min="1797" max="1797" width="13.21875" style="185" customWidth="1"/>
    <col min="1798" max="1798" width="0" style="185" hidden="1" customWidth="1"/>
    <col min="1799" max="1799" width="16.21875" style="185" customWidth="1"/>
    <col min="1800" max="2048" width="8.88671875" style="185"/>
    <col min="2049" max="2049" width="18.21875" style="185" bestFit="1" customWidth="1"/>
    <col min="2050" max="2050" width="14.33203125" style="185" customWidth="1"/>
    <col min="2051" max="2051" width="25.6640625" style="185" bestFit="1" customWidth="1"/>
    <col min="2052" max="2052" width="12.5546875" style="185" customWidth="1"/>
    <col min="2053" max="2053" width="13.21875" style="185" customWidth="1"/>
    <col min="2054" max="2054" width="0" style="185" hidden="1" customWidth="1"/>
    <col min="2055" max="2055" width="16.21875" style="185" customWidth="1"/>
    <col min="2056" max="2304" width="8.88671875" style="185"/>
    <col min="2305" max="2305" width="18.21875" style="185" bestFit="1" customWidth="1"/>
    <col min="2306" max="2306" width="14.33203125" style="185" customWidth="1"/>
    <col min="2307" max="2307" width="25.6640625" style="185" bestFit="1" customWidth="1"/>
    <col min="2308" max="2308" width="12.5546875" style="185" customWidth="1"/>
    <col min="2309" max="2309" width="13.21875" style="185" customWidth="1"/>
    <col min="2310" max="2310" width="0" style="185" hidden="1" customWidth="1"/>
    <col min="2311" max="2311" width="16.21875" style="185" customWidth="1"/>
    <col min="2312" max="2560" width="8.88671875" style="185"/>
    <col min="2561" max="2561" width="18.21875" style="185" bestFit="1" customWidth="1"/>
    <col min="2562" max="2562" width="14.33203125" style="185" customWidth="1"/>
    <col min="2563" max="2563" width="25.6640625" style="185" bestFit="1" customWidth="1"/>
    <col min="2564" max="2564" width="12.5546875" style="185" customWidth="1"/>
    <col min="2565" max="2565" width="13.21875" style="185" customWidth="1"/>
    <col min="2566" max="2566" width="0" style="185" hidden="1" customWidth="1"/>
    <col min="2567" max="2567" width="16.21875" style="185" customWidth="1"/>
    <col min="2568" max="2816" width="8.88671875" style="185"/>
    <col min="2817" max="2817" width="18.21875" style="185" bestFit="1" customWidth="1"/>
    <col min="2818" max="2818" width="14.33203125" style="185" customWidth="1"/>
    <col min="2819" max="2819" width="25.6640625" style="185" bestFit="1" customWidth="1"/>
    <col min="2820" max="2820" width="12.5546875" style="185" customWidth="1"/>
    <col min="2821" max="2821" width="13.21875" style="185" customWidth="1"/>
    <col min="2822" max="2822" width="0" style="185" hidden="1" customWidth="1"/>
    <col min="2823" max="2823" width="16.21875" style="185" customWidth="1"/>
    <col min="2824" max="3072" width="8.88671875" style="185"/>
    <col min="3073" max="3073" width="18.21875" style="185" bestFit="1" customWidth="1"/>
    <col min="3074" max="3074" width="14.33203125" style="185" customWidth="1"/>
    <col min="3075" max="3075" width="25.6640625" style="185" bestFit="1" customWidth="1"/>
    <col min="3076" max="3076" width="12.5546875" style="185" customWidth="1"/>
    <col min="3077" max="3077" width="13.21875" style="185" customWidth="1"/>
    <col min="3078" max="3078" width="0" style="185" hidden="1" customWidth="1"/>
    <col min="3079" max="3079" width="16.21875" style="185" customWidth="1"/>
    <col min="3080" max="3328" width="8.88671875" style="185"/>
    <col min="3329" max="3329" width="18.21875" style="185" bestFit="1" customWidth="1"/>
    <col min="3330" max="3330" width="14.33203125" style="185" customWidth="1"/>
    <col min="3331" max="3331" width="25.6640625" style="185" bestFit="1" customWidth="1"/>
    <col min="3332" max="3332" width="12.5546875" style="185" customWidth="1"/>
    <col min="3333" max="3333" width="13.21875" style="185" customWidth="1"/>
    <col min="3334" max="3334" width="0" style="185" hidden="1" customWidth="1"/>
    <col min="3335" max="3335" width="16.21875" style="185" customWidth="1"/>
    <col min="3336" max="3584" width="8.88671875" style="185"/>
    <col min="3585" max="3585" width="18.21875" style="185" bestFit="1" customWidth="1"/>
    <col min="3586" max="3586" width="14.33203125" style="185" customWidth="1"/>
    <col min="3587" max="3587" width="25.6640625" style="185" bestFit="1" customWidth="1"/>
    <col min="3588" max="3588" width="12.5546875" style="185" customWidth="1"/>
    <col min="3589" max="3589" width="13.21875" style="185" customWidth="1"/>
    <col min="3590" max="3590" width="0" style="185" hidden="1" customWidth="1"/>
    <col min="3591" max="3591" width="16.21875" style="185" customWidth="1"/>
    <col min="3592" max="3840" width="8.88671875" style="185"/>
    <col min="3841" max="3841" width="18.21875" style="185" bestFit="1" customWidth="1"/>
    <col min="3842" max="3842" width="14.33203125" style="185" customWidth="1"/>
    <col min="3843" max="3843" width="25.6640625" style="185" bestFit="1" customWidth="1"/>
    <col min="3844" max="3844" width="12.5546875" style="185" customWidth="1"/>
    <col min="3845" max="3845" width="13.21875" style="185" customWidth="1"/>
    <col min="3846" max="3846" width="0" style="185" hidden="1" customWidth="1"/>
    <col min="3847" max="3847" width="16.21875" style="185" customWidth="1"/>
    <col min="3848" max="4096" width="8.88671875" style="185"/>
    <col min="4097" max="4097" width="18.21875" style="185" bestFit="1" customWidth="1"/>
    <col min="4098" max="4098" width="14.33203125" style="185" customWidth="1"/>
    <col min="4099" max="4099" width="25.6640625" style="185" bestFit="1" customWidth="1"/>
    <col min="4100" max="4100" width="12.5546875" style="185" customWidth="1"/>
    <col min="4101" max="4101" width="13.21875" style="185" customWidth="1"/>
    <col min="4102" max="4102" width="0" style="185" hidden="1" customWidth="1"/>
    <col min="4103" max="4103" width="16.21875" style="185" customWidth="1"/>
    <col min="4104" max="4352" width="8.88671875" style="185"/>
    <col min="4353" max="4353" width="18.21875" style="185" bestFit="1" customWidth="1"/>
    <col min="4354" max="4354" width="14.33203125" style="185" customWidth="1"/>
    <col min="4355" max="4355" width="25.6640625" style="185" bestFit="1" customWidth="1"/>
    <col min="4356" max="4356" width="12.5546875" style="185" customWidth="1"/>
    <col min="4357" max="4357" width="13.21875" style="185" customWidth="1"/>
    <col min="4358" max="4358" width="0" style="185" hidden="1" customWidth="1"/>
    <col min="4359" max="4359" width="16.21875" style="185" customWidth="1"/>
    <col min="4360" max="4608" width="8.88671875" style="185"/>
    <col min="4609" max="4609" width="18.21875" style="185" bestFit="1" customWidth="1"/>
    <col min="4610" max="4610" width="14.33203125" style="185" customWidth="1"/>
    <col min="4611" max="4611" width="25.6640625" style="185" bestFit="1" customWidth="1"/>
    <col min="4612" max="4612" width="12.5546875" style="185" customWidth="1"/>
    <col min="4613" max="4613" width="13.21875" style="185" customWidth="1"/>
    <col min="4614" max="4614" width="0" style="185" hidden="1" customWidth="1"/>
    <col min="4615" max="4615" width="16.21875" style="185" customWidth="1"/>
    <col min="4616" max="4864" width="8.88671875" style="185"/>
    <col min="4865" max="4865" width="18.21875" style="185" bestFit="1" customWidth="1"/>
    <col min="4866" max="4866" width="14.33203125" style="185" customWidth="1"/>
    <col min="4867" max="4867" width="25.6640625" style="185" bestFit="1" customWidth="1"/>
    <col min="4868" max="4868" width="12.5546875" style="185" customWidth="1"/>
    <col min="4869" max="4869" width="13.21875" style="185" customWidth="1"/>
    <col min="4870" max="4870" width="0" style="185" hidden="1" customWidth="1"/>
    <col min="4871" max="4871" width="16.21875" style="185" customWidth="1"/>
    <col min="4872" max="5120" width="8.88671875" style="185"/>
    <col min="5121" max="5121" width="18.21875" style="185" bestFit="1" customWidth="1"/>
    <col min="5122" max="5122" width="14.33203125" style="185" customWidth="1"/>
    <col min="5123" max="5123" width="25.6640625" style="185" bestFit="1" customWidth="1"/>
    <col min="5124" max="5124" width="12.5546875" style="185" customWidth="1"/>
    <col min="5125" max="5125" width="13.21875" style="185" customWidth="1"/>
    <col min="5126" max="5126" width="0" style="185" hidden="1" customWidth="1"/>
    <col min="5127" max="5127" width="16.21875" style="185" customWidth="1"/>
    <col min="5128" max="5376" width="8.88671875" style="185"/>
    <col min="5377" max="5377" width="18.21875" style="185" bestFit="1" customWidth="1"/>
    <col min="5378" max="5378" width="14.33203125" style="185" customWidth="1"/>
    <col min="5379" max="5379" width="25.6640625" style="185" bestFit="1" customWidth="1"/>
    <col min="5380" max="5380" width="12.5546875" style="185" customWidth="1"/>
    <col min="5381" max="5381" width="13.21875" style="185" customWidth="1"/>
    <col min="5382" max="5382" width="0" style="185" hidden="1" customWidth="1"/>
    <col min="5383" max="5383" width="16.21875" style="185" customWidth="1"/>
    <col min="5384" max="5632" width="8.88671875" style="185"/>
    <col min="5633" max="5633" width="18.21875" style="185" bestFit="1" customWidth="1"/>
    <col min="5634" max="5634" width="14.33203125" style="185" customWidth="1"/>
    <col min="5635" max="5635" width="25.6640625" style="185" bestFit="1" customWidth="1"/>
    <col min="5636" max="5636" width="12.5546875" style="185" customWidth="1"/>
    <col min="5637" max="5637" width="13.21875" style="185" customWidth="1"/>
    <col min="5638" max="5638" width="0" style="185" hidden="1" customWidth="1"/>
    <col min="5639" max="5639" width="16.21875" style="185" customWidth="1"/>
    <col min="5640" max="5888" width="8.88671875" style="185"/>
    <col min="5889" max="5889" width="18.21875" style="185" bestFit="1" customWidth="1"/>
    <col min="5890" max="5890" width="14.33203125" style="185" customWidth="1"/>
    <col min="5891" max="5891" width="25.6640625" style="185" bestFit="1" customWidth="1"/>
    <col min="5892" max="5892" width="12.5546875" style="185" customWidth="1"/>
    <col min="5893" max="5893" width="13.21875" style="185" customWidth="1"/>
    <col min="5894" max="5894" width="0" style="185" hidden="1" customWidth="1"/>
    <col min="5895" max="5895" width="16.21875" style="185" customWidth="1"/>
    <col min="5896" max="6144" width="8.88671875" style="185"/>
    <col min="6145" max="6145" width="18.21875" style="185" bestFit="1" customWidth="1"/>
    <col min="6146" max="6146" width="14.33203125" style="185" customWidth="1"/>
    <col min="6147" max="6147" width="25.6640625" style="185" bestFit="1" customWidth="1"/>
    <col min="6148" max="6148" width="12.5546875" style="185" customWidth="1"/>
    <col min="6149" max="6149" width="13.21875" style="185" customWidth="1"/>
    <col min="6150" max="6150" width="0" style="185" hidden="1" customWidth="1"/>
    <col min="6151" max="6151" width="16.21875" style="185" customWidth="1"/>
    <col min="6152" max="6400" width="8.88671875" style="185"/>
    <col min="6401" max="6401" width="18.21875" style="185" bestFit="1" customWidth="1"/>
    <col min="6402" max="6402" width="14.33203125" style="185" customWidth="1"/>
    <col min="6403" max="6403" width="25.6640625" style="185" bestFit="1" customWidth="1"/>
    <col min="6404" max="6404" width="12.5546875" style="185" customWidth="1"/>
    <col min="6405" max="6405" width="13.21875" style="185" customWidth="1"/>
    <col min="6406" max="6406" width="0" style="185" hidden="1" customWidth="1"/>
    <col min="6407" max="6407" width="16.21875" style="185" customWidth="1"/>
    <col min="6408" max="6656" width="8.88671875" style="185"/>
    <col min="6657" max="6657" width="18.21875" style="185" bestFit="1" customWidth="1"/>
    <col min="6658" max="6658" width="14.33203125" style="185" customWidth="1"/>
    <col min="6659" max="6659" width="25.6640625" style="185" bestFit="1" customWidth="1"/>
    <col min="6660" max="6660" width="12.5546875" style="185" customWidth="1"/>
    <col min="6661" max="6661" width="13.21875" style="185" customWidth="1"/>
    <col min="6662" max="6662" width="0" style="185" hidden="1" customWidth="1"/>
    <col min="6663" max="6663" width="16.21875" style="185" customWidth="1"/>
    <col min="6664" max="6912" width="8.88671875" style="185"/>
    <col min="6913" max="6913" width="18.21875" style="185" bestFit="1" customWidth="1"/>
    <col min="6914" max="6914" width="14.33203125" style="185" customWidth="1"/>
    <col min="6915" max="6915" width="25.6640625" style="185" bestFit="1" customWidth="1"/>
    <col min="6916" max="6916" width="12.5546875" style="185" customWidth="1"/>
    <col min="6917" max="6917" width="13.21875" style="185" customWidth="1"/>
    <col min="6918" max="6918" width="0" style="185" hidden="1" customWidth="1"/>
    <col min="6919" max="6919" width="16.21875" style="185" customWidth="1"/>
    <col min="6920" max="7168" width="8.88671875" style="185"/>
    <col min="7169" max="7169" width="18.21875" style="185" bestFit="1" customWidth="1"/>
    <col min="7170" max="7170" width="14.33203125" style="185" customWidth="1"/>
    <col min="7171" max="7171" width="25.6640625" style="185" bestFit="1" customWidth="1"/>
    <col min="7172" max="7172" width="12.5546875" style="185" customWidth="1"/>
    <col min="7173" max="7173" width="13.21875" style="185" customWidth="1"/>
    <col min="7174" max="7174" width="0" style="185" hidden="1" customWidth="1"/>
    <col min="7175" max="7175" width="16.21875" style="185" customWidth="1"/>
    <col min="7176" max="7424" width="8.88671875" style="185"/>
    <col min="7425" max="7425" width="18.21875" style="185" bestFit="1" customWidth="1"/>
    <col min="7426" max="7426" width="14.33203125" style="185" customWidth="1"/>
    <col min="7427" max="7427" width="25.6640625" style="185" bestFit="1" customWidth="1"/>
    <col min="7428" max="7428" width="12.5546875" style="185" customWidth="1"/>
    <col min="7429" max="7429" width="13.21875" style="185" customWidth="1"/>
    <col min="7430" max="7430" width="0" style="185" hidden="1" customWidth="1"/>
    <col min="7431" max="7431" width="16.21875" style="185" customWidth="1"/>
    <col min="7432" max="7680" width="8.88671875" style="185"/>
    <col min="7681" max="7681" width="18.21875" style="185" bestFit="1" customWidth="1"/>
    <col min="7682" max="7682" width="14.33203125" style="185" customWidth="1"/>
    <col min="7683" max="7683" width="25.6640625" style="185" bestFit="1" customWidth="1"/>
    <col min="7684" max="7684" width="12.5546875" style="185" customWidth="1"/>
    <col min="7685" max="7685" width="13.21875" style="185" customWidth="1"/>
    <col min="7686" max="7686" width="0" style="185" hidden="1" customWidth="1"/>
    <col min="7687" max="7687" width="16.21875" style="185" customWidth="1"/>
    <col min="7688" max="7936" width="8.88671875" style="185"/>
    <col min="7937" max="7937" width="18.21875" style="185" bestFit="1" customWidth="1"/>
    <col min="7938" max="7938" width="14.33203125" style="185" customWidth="1"/>
    <col min="7939" max="7939" width="25.6640625" style="185" bestFit="1" customWidth="1"/>
    <col min="7940" max="7940" width="12.5546875" style="185" customWidth="1"/>
    <col min="7941" max="7941" width="13.21875" style="185" customWidth="1"/>
    <col min="7942" max="7942" width="0" style="185" hidden="1" customWidth="1"/>
    <col min="7943" max="7943" width="16.21875" style="185" customWidth="1"/>
    <col min="7944" max="8192" width="8.88671875" style="185"/>
    <col min="8193" max="8193" width="18.21875" style="185" bestFit="1" customWidth="1"/>
    <col min="8194" max="8194" width="14.33203125" style="185" customWidth="1"/>
    <col min="8195" max="8195" width="25.6640625" style="185" bestFit="1" customWidth="1"/>
    <col min="8196" max="8196" width="12.5546875" style="185" customWidth="1"/>
    <col min="8197" max="8197" width="13.21875" style="185" customWidth="1"/>
    <col min="8198" max="8198" width="0" style="185" hidden="1" customWidth="1"/>
    <col min="8199" max="8199" width="16.21875" style="185" customWidth="1"/>
    <col min="8200" max="8448" width="8.88671875" style="185"/>
    <col min="8449" max="8449" width="18.21875" style="185" bestFit="1" customWidth="1"/>
    <col min="8450" max="8450" width="14.33203125" style="185" customWidth="1"/>
    <col min="8451" max="8451" width="25.6640625" style="185" bestFit="1" customWidth="1"/>
    <col min="8452" max="8452" width="12.5546875" style="185" customWidth="1"/>
    <col min="8453" max="8453" width="13.21875" style="185" customWidth="1"/>
    <col min="8454" max="8454" width="0" style="185" hidden="1" customWidth="1"/>
    <col min="8455" max="8455" width="16.21875" style="185" customWidth="1"/>
    <col min="8456" max="8704" width="8.88671875" style="185"/>
    <col min="8705" max="8705" width="18.21875" style="185" bestFit="1" customWidth="1"/>
    <col min="8706" max="8706" width="14.33203125" style="185" customWidth="1"/>
    <col min="8707" max="8707" width="25.6640625" style="185" bestFit="1" customWidth="1"/>
    <col min="8708" max="8708" width="12.5546875" style="185" customWidth="1"/>
    <col min="8709" max="8709" width="13.21875" style="185" customWidth="1"/>
    <col min="8710" max="8710" width="0" style="185" hidden="1" customWidth="1"/>
    <col min="8711" max="8711" width="16.21875" style="185" customWidth="1"/>
    <col min="8712" max="8960" width="8.88671875" style="185"/>
    <col min="8961" max="8961" width="18.21875" style="185" bestFit="1" customWidth="1"/>
    <col min="8962" max="8962" width="14.33203125" style="185" customWidth="1"/>
    <col min="8963" max="8963" width="25.6640625" style="185" bestFit="1" customWidth="1"/>
    <col min="8964" max="8964" width="12.5546875" style="185" customWidth="1"/>
    <col min="8965" max="8965" width="13.21875" style="185" customWidth="1"/>
    <col min="8966" max="8966" width="0" style="185" hidden="1" customWidth="1"/>
    <col min="8967" max="8967" width="16.21875" style="185" customWidth="1"/>
    <col min="8968" max="9216" width="8.88671875" style="185"/>
    <col min="9217" max="9217" width="18.21875" style="185" bestFit="1" customWidth="1"/>
    <col min="9218" max="9218" width="14.33203125" style="185" customWidth="1"/>
    <col min="9219" max="9219" width="25.6640625" style="185" bestFit="1" customWidth="1"/>
    <col min="9220" max="9220" width="12.5546875" style="185" customWidth="1"/>
    <col min="9221" max="9221" width="13.21875" style="185" customWidth="1"/>
    <col min="9222" max="9222" width="0" style="185" hidden="1" customWidth="1"/>
    <col min="9223" max="9223" width="16.21875" style="185" customWidth="1"/>
    <col min="9224" max="9472" width="8.88671875" style="185"/>
    <col min="9473" max="9473" width="18.21875" style="185" bestFit="1" customWidth="1"/>
    <col min="9474" max="9474" width="14.33203125" style="185" customWidth="1"/>
    <col min="9475" max="9475" width="25.6640625" style="185" bestFit="1" customWidth="1"/>
    <col min="9476" max="9476" width="12.5546875" style="185" customWidth="1"/>
    <col min="9477" max="9477" width="13.21875" style="185" customWidth="1"/>
    <col min="9478" max="9478" width="0" style="185" hidden="1" customWidth="1"/>
    <col min="9479" max="9479" width="16.21875" style="185" customWidth="1"/>
    <col min="9480" max="9728" width="8.88671875" style="185"/>
    <col min="9729" max="9729" width="18.21875" style="185" bestFit="1" customWidth="1"/>
    <col min="9730" max="9730" width="14.33203125" style="185" customWidth="1"/>
    <col min="9731" max="9731" width="25.6640625" style="185" bestFit="1" customWidth="1"/>
    <col min="9732" max="9732" width="12.5546875" style="185" customWidth="1"/>
    <col min="9733" max="9733" width="13.21875" style="185" customWidth="1"/>
    <col min="9734" max="9734" width="0" style="185" hidden="1" customWidth="1"/>
    <col min="9735" max="9735" width="16.21875" style="185" customWidth="1"/>
    <col min="9736" max="9984" width="8.88671875" style="185"/>
    <col min="9985" max="9985" width="18.21875" style="185" bestFit="1" customWidth="1"/>
    <col min="9986" max="9986" width="14.33203125" style="185" customWidth="1"/>
    <col min="9987" max="9987" width="25.6640625" style="185" bestFit="1" customWidth="1"/>
    <col min="9988" max="9988" width="12.5546875" style="185" customWidth="1"/>
    <col min="9989" max="9989" width="13.21875" style="185" customWidth="1"/>
    <col min="9990" max="9990" width="0" style="185" hidden="1" customWidth="1"/>
    <col min="9991" max="9991" width="16.21875" style="185" customWidth="1"/>
    <col min="9992" max="10240" width="8.88671875" style="185"/>
    <col min="10241" max="10241" width="18.21875" style="185" bestFit="1" customWidth="1"/>
    <col min="10242" max="10242" width="14.33203125" style="185" customWidth="1"/>
    <col min="10243" max="10243" width="25.6640625" style="185" bestFit="1" customWidth="1"/>
    <col min="10244" max="10244" width="12.5546875" style="185" customWidth="1"/>
    <col min="10245" max="10245" width="13.21875" style="185" customWidth="1"/>
    <col min="10246" max="10246" width="0" style="185" hidden="1" customWidth="1"/>
    <col min="10247" max="10247" width="16.21875" style="185" customWidth="1"/>
    <col min="10248" max="10496" width="8.88671875" style="185"/>
    <col min="10497" max="10497" width="18.21875" style="185" bestFit="1" customWidth="1"/>
    <col min="10498" max="10498" width="14.33203125" style="185" customWidth="1"/>
    <col min="10499" max="10499" width="25.6640625" style="185" bestFit="1" customWidth="1"/>
    <col min="10500" max="10500" width="12.5546875" style="185" customWidth="1"/>
    <col min="10501" max="10501" width="13.21875" style="185" customWidth="1"/>
    <col min="10502" max="10502" width="0" style="185" hidden="1" customWidth="1"/>
    <col min="10503" max="10503" width="16.21875" style="185" customWidth="1"/>
    <col min="10504" max="10752" width="8.88671875" style="185"/>
    <col min="10753" max="10753" width="18.21875" style="185" bestFit="1" customWidth="1"/>
    <col min="10754" max="10754" width="14.33203125" style="185" customWidth="1"/>
    <col min="10755" max="10755" width="25.6640625" style="185" bestFit="1" customWidth="1"/>
    <col min="10756" max="10756" width="12.5546875" style="185" customWidth="1"/>
    <col min="10757" max="10757" width="13.21875" style="185" customWidth="1"/>
    <col min="10758" max="10758" width="0" style="185" hidden="1" customWidth="1"/>
    <col min="10759" max="10759" width="16.21875" style="185" customWidth="1"/>
    <col min="10760" max="11008" width="8.88671875" style="185"/>
    <col min="11009" max="11009" width="18.21875" style="185" bestFit="1" customWidth="1"/>
    <col min="11010" max="11010" width="14.33203125" style="185" customWidth="1"/>
    <col min="11011" max="11011" width="25.6640625" style="185" bestFit="1" customWidth="1"/>
    <col min="11012" max="11012" width="12.5546875" style="185" customWidth="1"/>
    <col min="11013" max="11013" width="13.21875" style="185" customWidth="1"/>
    <col min="11014" max="11014" width="0" style="185" hidden="1" customWidth="1"/>
    <col min="11015" max="11015" width="16.21875" style="185" customWidth="1"/>
    <col min="11016" max="11264" width="8.88671875" style="185"/>
    <col min="11265" max="11265" width="18.21875" style="185" bestFit="1" customWidth="1"/>
    <col min="11266" max="11266" width="14.33203125" style="185" customWidth="1"/>
    <col min="11267" max="11267" width="25.6640625" style="185" bestFit="1" customWidth="1"/>
    <col min="11268" max="11268" width="12.5546875" style="185" customWidth="1"/>
    <col min="11269" max="11269" width="13.21875" style="185" customWidth="1"/>
    <col min="11270" max="11270" width="0" style="185" hidden="1" customWidth="1"/>
    <col min="11271" max="11271" width="16.21875" style="185" customWidth="1"/>
    <col min="11272" max="11520" width="8.88671875" style="185"/>
    <col min="11521" max="11521" width="18.21875" style="185" bestFit="1" customWidth="1"/>
    <col min="11522" max="11522" width="14.33203125" style="185" customWidth="1"/>
    <col min="11523" max="11523" width="25.6640625" style="185" bestFit="1" customWidth="1"/>
    <col min="11524" max="11524" width="12.5546875" style="185" customWidth="1"/>
    <col min="11525" max="11525" width="13.21875" style="185" customWidth="1"/>
    <col min="11526" max="11526" width="0" style="185" hidden="1" customWidth="1"/>
    <col min="11527" max="11527" width="16.21875" style="185" customWidth="1"/>
    <col min="11528" max="11776" width="8.88671875" style="185"/>
    <col min="11777" max="11777" width="18.21875" style="185" bestFit="1" customWidth="1"/>
    <col min="11778" max="11778" width="14.33203125" style="185" customWidth="1"/>
    <col min="11779" max="11779" width="25.6640625" style="185" bestFit="1" customWidth="1"/>
    <col min="11780" max="11780" width="12.5546875" style="185" customWidth="1"/>
    <col min="11781" max="11781" width="13.21875" style="185" customWidth="1"/>
    <col min="11782" max="11782" width="0" style="185" hidden="1" customWidth="1"/>
    <col min="11783" max="11783" width="16.21875" style="185" customWidth="1"/>
    <col min="11784" max="12032" width="8.88671875" style="185"/>
    <col min="12033" max="12033" width="18.21875" style="185" bestFit="1" customWidth="1"/>
    <col min="12034" max="12034" width="14.33203125" style="185" customWidth="1"/>
    <col min="12035" max="12035" width="25.6640625" style="185" bestFit="1" customWidth="1"/>
    <col min="12036" max="12036" width="12.5546875" style="185" customWidth="1"/>
    <col min="12037" max="12037" width="13.21875" style="185" customWidth="1"/>
    <col min="12038" max="12038" width="0" style="185" hidden="1" customWidth="1"/>
    <col min="12039" max="12039" width="16.21875" style="185" customWidth="1"/>
    <col min="12040" max="12288" width="8.88671875" style="185"/>
    <col min="12289" max="12289" width="18.21875" style="185" bestFit="1" customWidth="1"/>
    <col min="12290" max="12290" width="14.33203125" style="185" customWidth="1"/>
    <col min="12291" max="12291" width="25.6640625" style="185" bestFit="1" customWidth="1"/>
    <col min="12292" max="12292" width="12.5546875" style="185" customWidth="1"/>
    <col min="12293" max="12293" width="13.21875" style="185" customWidth="1"/>
    <col min="12294" max="12294" width="0" style="185" hidden="1" customWidth="1"/>
    <col min="12295" max="12295" width="16.21875" style="185" customWidth="1"/>
    <col min="12296" max="12544" width="8.88671875" style="185"/>
    <col min="12545" max="12545" width="18.21875" style="185" bestFit="1" customWidth="1"/>
    <col min="12546" max="12546" width="14.33203125" style="185" customWidth="1"/>
    <col min="12547" max="12547" width="25.6640625" style="185" bestFit="1" customWidth="1"/>
    <col min="12548" max="12548" width="12.5546875" style="185" customWidth="1"/>
    <col min="12549" max="12549" width="13.21875" style="185" customWidth="1"/>
    <col min="12550" max="12550" width="0" style="185" hidden="1" customWidth="1"/>
    <col min="12551" max="12551" width="16.21875" style="185" customWidth="1"/>
    <col min="12552" max="12800" width="8.88671875" style="185"/>
    <col min="12801" max="12801" width="18.21875" style="185" bestFit="1" customWidth="1"/>
    <col min="12802" max="12802" width="14.33203125" style="185" customWidth="1"/>
    <col min="12803" max="12803" width="25.6640625" style="185" bestFit="1" customWidth="1"/>
    <col min="12804" max="12804" width="12.5546875" style="185" customWidth="1"/>
    <col min="12805" max="12805" width="13.21875" style="185" customWidth="1"/>
    <col min="12806" max="12806" width="0" style="185" hidden="1" customWidth="1"/>
    <col min="12807" max="12807" width="16.21875" style="185" customWidth="1"/>
    <col min="12808" max="13056" width="8.88671875" style="185"/>
    <col min="13057" max="13057" width="18.21875" style="185" bestFit="1" customWidth="1"/>
    <col min="13058" max="13058" width="14.33203125" style="185" customWidth="1"/>
    <col min="13059" max="13059" width="25.6640625" style="185" bestFit="1" customWidth="1"/>
    <col min="13060" max="13060" width="12.5546875" style="185" customWidth="1"/>
    <col min="13061" max="13061" width="13.21875" style="185" customWidth="1"/>
    <col min="13062" max="13062" width="0" style="185" hidden="1" customWidth="1"/>
    <col min="13063" max="13063" width="16.21875" style="185" customWidth="1"/>
    <col min="13064" max="13312" width="8.88671875" style="185"/>
    <col min="13313" max="13313" width="18.21875" style="185" bestFit="1" customWidth="1"/>
    <col min="13314" max="13314" width="14.33203125" style="185" customWidth="1"/>
    <col min="13315" max="13315" width="25.6640625" style="185" bestFit="1" customWidth="1"/>
    <col min="13316" max="13316" width="12.5546875" style="185" customWidth="1"/>
    <col min="13317" max="13317" width="13.21875" style="185" customWidth="1"/>
    <col min="13318" max="13318" width="0" style="185" hidden="1" customWidth="1"/>
    <col min="13319" max="13319" width="16.21875" style="185" customWidth="1"/>
    <col min="13320" max="13568" width="8.88671875" style="185"/>
    <col min="13569" max="13569" width="18.21875" style="185" bestFit="1" customWidth="1"/>
    <col min="13570" max="13570" width="14.33203125" style="185" customWidth="1"/>
    <col min="13571" max="13571" width="25.6640625" style="185" bestFit="1" customWidth="1"/>
    <col min="13572" max="13572" width="12.5546875" style="185" customWidth="1"/>
    <col min="13573" max="13573" width="13.21875" style="185" customWidth="1"/>
    <col min="13574" max="13574" width="0" style="185" hidden="1" customWidth="1"/>
    <col min="13575" max="13575" width="16.21875" style="185" customWidth="1"/>
    <col min="13576" max="13824" width="8.88671875" style="185"/>
    <col min="13825" max="13825" width="18.21875" style="185" bestFit="1" customWidth="1"/>
    <col min="13826" max="13826" width="14.33203125" style="185" customWidth="1"/>
    <col min="13827" max="13827" width="25.6640625" style="185" bestFit="1" customWidth="1"/>
    <col min="13828" max="13828" width="12.5546875" style="185" customWidth="1"/>
    <col min="13829" max="13829" width="13.21875" style="185" customWidth="1"/>
    <col min="13830" max="13830" width="0" style="185" hidden="1" customWidth="1"/>
    <col min="13831" max="13831" width="16.21875" style="185" customWidth="1"/>
    <col min="13832" max="14080" width="8.88671875" style="185"/>
    <col min="14081" max="14081" width="18.21875" style="185" bestFit="1" customWidth="1"/>
    <col min="14082" max="14082" width="14.33203125" style="185" customWidth="1"/>
    <col min="14083" max="14083" width="25.6640625" style="185" bestFit="1" customWidth="1"/>
    <col min="14084" max="14084" width="12.5546875" style="185" customWidth="1"/>
    <col min="14085" max="14085" width="13.21875" style="185" customWidth="1"/>
    <col min="14086" max="14086" width="0" style="185" hidden="1" customWidth="1"/>
    <col min="14087" max="14087" width="16.21875" style="185" customWidth="1"/>
    <col min="14088" max="14336" width="8.88671875" style="185"/>
    <col min="14337" max="14337" width="18.21875" style="185" bestFit="1" customWidth="1"/>
    <col min="14338" max="14338" width="14.33203125" style="185" customWidth="1"/>
    <col min="14339" max="14339" width="25.6640625" style="185" bestFit="1" customWidth="1"/>
    <col min="14340" max="14340" width="12.5546875" style="185" customWidth="1"/>
    <col min="14341" max="14341" width="13.21875" style="185" customWidth="1"/>
    <col min="14342" max="14342" width="0" style="185" hidden="1" customWidth="1"/>
    <col min="14343" max="14343" width="16.21875" style="185" customWidth="1"/>
    <col min="14344" max="14592" width="8.88671875" style="185"/>
    <col min="14593" max="14593" width="18.21875" style="185" bestFit="1" customWidth="1"/>
    <col min="14594" max="14594" width="14.33203125" style="185" customWidth="1"/>
    <col min="14595" max="14595" width="25.6640625" style="185" bestFit="1" customWidth="1"/>
    <col min="14596" max="14596" width="12.5546875" style="185" customWidth="1"/>
    <col min="14597" max="14597" width="13.21875" style="185" customWidth="1"/>
    <col min="14598" max="14598" width="0" style="185" hidden="1" customWidth="1"/>
    <col min="14599" max="14599" width="16.21875" style="185" customWidth="1"/>
    <col min="14600" max="14848" width="8.88671875" style="185"/>
    <col min="14849" max="14849" width="18.21875" style="185" bestFit="1" customWidth="1"/>
    <col min="14850" max="14850" width="14.33203125" style="185" customWidth="1"/>
    <col min="14851" max="14851" width="25.6640625" style="185" bestFit="1" customWidth="1"/>
    <col min="14852" max="14852" width="12.5546875" style="185" customWidth="1"/>
    <col min="14853" max="14853" width="13.21875" style="185" customWidth="1"/>
    <col min="14854" max="14854" width="0" style="185" hidden="1" customWidth="1"/>
    <col min="14855" max="14855" width="16.21875" style="185" customWidth="1"/>
    <col min="14856" max="15104" width="8.88671875" style="185"/>
    <col min="15105" max="15105" width="18.21875" style="185" bestFit="1" customWidth="1"/>
    <col min="15106" max="15106" width="14.33203125" style="185" customWidth="1"/>
    <col min="15107" max="15107" width="25.6640625" style="185" bestFit="1" customWidth="1"/>
    <col min="15108" max="15108" width="12.5546875" style="185" customWidth="1"/>
    <col min="15109" max="15109" width="13.21875" style="185" customWidth="1"/>
    <col min="15110" max="15110" width="0" style="185" hidden="1" customWidth="1"/>
    <col min="15111" max="15111" width="16.21875" style="185" customWidth="1"/>
    <col min="15112" max="15360" width="8.88671875" style="185"/>
    <col min="15361" max="15361" width="18.21875" style="185" bestFit="1" customWidth="1"/>
    <col min="15362" max="15362" width="14.33203125" style="185" customWidth="1"/>
    <col min="15363" max="15363" width="25.6640625" style="185" bestFit="1" customWidth="1"/>
    <col min="15364" max="15364" width="12.5546875" style="185" customWidth="1"/>
    <col min="15365" max="15365" width="13.21875" style="185" customWidth="1"/>
    <col min="15366" max="15366" width="0" style="185" hidden="1" customWidth="1"/>
    <col min="15367" max="15367" width="16.21875" style="185" customWidth="1"/>
    <col min="15368" max="15616" width="8.88671875" style="185"/>
    <col min="15617" max="15617" width="18.21875" style="185" bestFit="1" customWidth="1"/>
    <col min="15618" max="15618" width="14.33203125" style="185" customWidth="1"/>
    <col min="15619" max="15619" width="25.6640625" style="185" bestFit="1" customWidth="1"/>
    <col min="15620" max="15620" width="12.5546875" style="185" customWidth="1"/>
    <col min="15621" max="15621" width="13.21875" style="185" customWidth="1"/>
    <col min="15622" max="15622" width="0" style="185" hidden="1" customWidth="1"/>
    <col min="15623" max="15623" width="16.21875" style="185" customWidth="1"/>
    <col min="15624" max="15872" width="8.88671875" style="185"/>
    <col min="15873" max="15873" width="18.21875" style="185" bestFit="1" customWidth="1"/>
    <col min="15874" max="15874" width="14.33203125" style="185" customWidth="1"/>
    <col min="15875" max="15875" width="25.6640625" style="185" bestFit="1" customWidth="1"/>
    <col min="15876" max="15876" width="12.5546875" style="185" customWidth="1"/>
    <col min="15877" max="15877" width="13.21875" style="185" customWidth="1"/>
    <col min="15878" max="15878" width="0" style="185" hidden="1" customWidth="1"/>
    <col min="15879" max="15879" width="16.21875" style="185" customWidth="1"/>
    <col min="15880" max="16128" width="8.88671875" style="185"/>
    <col min="16129" max="16129" width="18.21875" style="185" bestFit="1" customWidth="1"/>
    <col min="16130" max="16130" width="14.33203125" style="185" customWidth="1"/>
    <col min="16131" max="16131" width="25.6640625" style="185" bestFit="1" customWidth="1"/>
    <col min="16132" max="16132" width="12.5546875" style="185" customWidth="1"/>
    <col min="16133" max="16133" width="13.21875" style="185" customWidth="1"/>
    <col min="16134" max="16134" width="0" style="185" hidden="1" customWidth="1"/>
    <col min="16135" max="16135" width="16.21875" style="185" customWidth="1"/>
    <col min="16136" max="16384" width="8.88671875" style="185"/>
  </cols>
  <sheetData>
    <row r="1" spans="1:9" ht="18">
      <c r="A1" s="262" t="s">
        <v>195</v>
      </c>
      <c r="B1" s="262"/>
      <c r="C1" s="262"/>
      <c r="D1" s="262"/>
      <c r="E1" s="262"/>
      <c r="F1" s="262"/>
      <c r="G1" s="262"/>
    </row>
    <row r="2" spans="1:9" ht="18">
      <c r="A2" s="186"/>
      <c r="B2" s="262" t="s">
        <v>409</v>
      </c>
      <c r="C2" s="262"/>
      <c r="D2" s="262"/>
      <c r="E2" s="262"/>
      <c r="F2" s="187"/>
      <c r="G2" s="188" t="s">
        <v>196</v>
      </c>
    </row>
    <row r="3" spans="1:9" ht="18">
      <c r="A3" s="189" t="s">
        <v>368</v>
      </c>
      <c r="B3" s="187"/>
      <c r="C3" s="187"/>
      <c r="D3" s="187"/>
      <c r="E3" s="187"/>
      <c r="F3" s="187"/>
      <c r="G3" s="187"/>
    </row>
    <row r="4" spans="1:9" ht="73.5" customHeight="1">
      <c r="A4" s="190" t="s">
        <v>89</v>
      </c>
      <c r="B4" s="191" t="s">
        <v>197</v>
      </c>
      <c r="C4" s="191" t="s">
        <v>198</v>
      </c>
      <c r="D4" s="191" t="s">
        <v>199</v>
      </c>
      <c r="E4" s="191" t="s">
        <v>198</v>
      </c>
      <c r="F4" s="191"/>
      <c r="G4" s="191" t="s">
        <v>200</v>
      </c>
    </row>
    <row r="5" spans="1:9" ht="36" customHeight="1">
      <c r="A5" s="192">
        <v>43930</v>
      </c>
      <c r="B5" s="193">
        <v>1021.2910000000001</v>
      </c>
      <c r="C5" s="194" t="s">
        <v>411</v>
      </c>
      <c r="D5" s="263" t="s">
        <v>201</v>
      </c>
      <c r="E5" s="263"/>
      <c r="F5" s="186"/>
      <c r="G5" s="193">
        <v>1199.4825080000001</v>
      </c>
    </row>
    <row r="6" spans="1:9" ht="36" customHeight="1">
      <c r="A6" s="192">
        <v>43961</v>
      </c>
      <c r="B6" s="193">
        <v>970.24099999999999</v>
      </c>
      <c r="C6" s="194" t="s">
        <v>418</v>
      </c>
      <c r="D6" s="263"/>
      <c r="E6" s="263"/>
      <c r="F6" s="186"/>
      <c r="G6" s="193">
        <v>1025.179815</v>
      </c>
    </row>
    <row r="7" spans="1:9" ht="36" customHeight="1">
      <c r="A7" s="192">
        <v>43992</v>
      </c>
      <c r="B7" s="193">
        <v>1138.5730000000001</v>
      </c>
      <c r="C7" s="194" t="s">
        <v>412</v>
      </c>
      <c r="D7" s="263"/>
      <c r="E7" s="263"/>
      <c r="F7" s="186"/>
      <c r="G7" s="193">
        <v>1108.6133483999999</v>
      </c>
    </row>
    <row r="8" spans="1:9" ht="36" customHeight="1">
      <c r="A8" s="192">
        <v>44023</v>
      </c>
      <c r="B8" s="193">
        <v>1253.847</v>
      </c>
      <c r="C8" s="194" t="s">
        <v>413</v>
      </c>
      <c r="D8" s="263"/>
      <c r="E8" s="263"/>
      <c r="F8" s="186"/>
      <c r="G8" s="193">
        <v>1140.4432810000001</v>
      </c>
    </row>
    <row r="9" spans="1:9" ht="36" customHeight="1">
      <c r="A9" s="192">
        <v>44054</v>
      </c>
      <c r="B9" s="193">
        <v>1076.4880000000001</v>
      </c>
      <c r="C9" s="194" t="s">
        <v>414</v>
      </c>
      <c r="D9" s="263"/>
      <c r="E9" s="263"/>
      <c r="F9" s="186"/>
      <c r="G9" s="195">
        <v>1541.4945848887999</v>
      </c>
      <c r="I9" s="196"/>
    </row>
    <row r="10" spans="1:9" ht="36" customHeight="1">
      <c r="A10" s="192">
        <v>44085</v>
      </c>
      <c r="B10" s="193">
        <v>1422.64</v>
      </c>
      <c r="C10" s="194" t="s">
        <v>415</v>
      </c>
      <c r="D10" s="263"/>
      <c r="E10" s="263"/>
      <c r="F10" s="186"/>
      <c r="G10" s="195">
        <v>1231.8963939999999</v>
      </c>
    </row>
    <row r="14" spans="1:9">
      <c r="G14" s="197" t="s">
        <v>416</v>
      </c>
    </row>
    <row r="15" spans="1:9">
      <c r="G15" s="196"/>
    </row>
  </sheetData>
  <mergeCells count="3">
    <mergeCell ref="A1:G1"/>
    <mergeCell ref="B2:E2"/>
    <mergeCell ref="D5:E10"/>
  </mergeCells>
  <printOptions horizontalCentered="1" verticalCentered="1"/>
  <pageMargins left="0" right="0" top="0.51181102362204722" bottom="0.51181102362204722" header="0.51181102362204722" footer="0.51181102362204722"/>
  <pageSetup paperSize="9" scale="114" orientation="landscape" errors="blank" r:id="rId1"/>
  <headerFooter alignWithMargins="0"/>
</worksheet>
</file>

<file path=xl/worksheets/sheet9.xml><?xml version="1.0" encoding="utf-8"?>
<worksheet xmlns="http://schemas.openxmlformats.org/spreadsheetml/2006/main" xmlns:r="http://schemas.openxmlformats.org/officeDocument/2006/relationships">
  <sheetPr enableFormatConditionsCalculation="0">
    <tabColor rgb="FFFFFF00"/>
    <pageSetUpPr fitToPage="1"/>
  </sheetPr>
  <dimension ref="A1:E31"/>
  <sheetViews>
    <sheetView view="pageBreakPreview" topLeftCell="B1" zoomScale="60" workbookViewId="0">
      <selection activeCell="E15" sqref="E15"/>
    </sheetView>
  </sheetViews>
  <sheetFormatPr defaultColWidth="11.44140625" defaultRowHeight="15"/>
  <cols>
    <col min="1" max="1" width="3.6640625" style="3" customWidth="1"/>
    <col min="2" max="2" width="26.6640625" style="3" customWidth="1"/>
    <col min="3" max="5" width="17.6640625" style="3" customWidth="1"/>
    <col min="6" max="16384" width="11.44140625" style="3"/>
  </cols>
  <sheetData>
    <row r="1" spans="1:5">
      <c r="B1" s="67" t="s">
        <v>369</v>
      </c>
      <c r="D1" s="74" t="s">
        <v>127</v>
      </c>
      <c r="E1" s="75" t="s">
        <v>75</v>
      </c>
    </row>
    <row r="2" spans="1:5" ht="15.75">
      <c r="A2" s="1" t="s">
        <v>57</v>
      </c>
      <c r="B2" s="2"/>
      <c r="C2" s="2"/>
      <c r="D2" s="2"/>
      <c r="E2" s="2"/>
    </row>
    <row r="3" spans="1:5">
      <c r="A3" s="2"/>
      <c r="B3" s="2"/>
      <c r="C3" s="2"/>
      <c r="D3" s="2"/>
    </row>
    <row r="4" spans="1:5" ht="15.75">
      <c r="A4" s="1" t="s">
        <v>90</v>
      </c>
      <c r="B4" s="2"/>
      <c r="C4" s="2"/>
      <c r="D4" s="2"/>
      <c r="E4" s="2"/>
    </row>
    <row r="5" spans="1:5" ht="15.75">
      <c r="A5" s="1"/>
      <c r="B5" s="2"/>
      <c r="C5" s="2"/>
      <c r="D5" s="2"/>
      <c r="E5" s="2"/>
    </row>
    <row r="6" spans="1:5" ht="15.75">
      <c r="A6" s="58"/>
      <c r="B6" s="29"/>
      <c r="C6" s="5" t="s">
        <v>58</v>
      </c>
      <c r="D6" s="69" t="s">
        <v>59</v>
      </c>
      <c r="E6" s="70" t="s">
        <v>58</v>
      </c>
    </row>
    <row r="7" spans="1:5" ht="15.75">
      <c r="A7" s="60"/>
      <c r="B7" s="21"/>
      <c r="C7" s="47" t="s">
        <v>60</v>
      </c>
      <c r="D7" s="71" t="s">
        <v>60</v>
      </c>
      <c r="E7" s="72" t="s">
        <v>61</v>
      </c>
    </row>
    <row r="8" spans="1:5" ht="15.75">
      <c r="A8" s="60"/>
      <c r="B8" s="73" t="s">
        <v>0</v>
      </c>
      <c r="C8" s="61"/>
      <c r="D8" s="61"/>
      <c r="E8" s="61"/>
    </row>
    <row r="9" spans="1:5">
      <c r="A9" s="61"/>
      <c r="B9" s="61"/>
      <c r="C9" s="61"/>
      <c r="D9" s="61"/>
      <c r="E9" s="61"/>
    </row>
    <row r="10" spans="1:5">
      <c r="A10" s="61">
        <v>1</v>
      </c>
      <c r="B10" s="61" t="s">
        <v>62</v>
      </c>
      <c r="C10" s="79">
        <v>3</v>
      </c>
      <c r="D10" s="79">
        <v>5</v>
      </c>
      <c r="E10" s="79">
        <v>5</v>
      </c>
    </row>
    <row r="11" spans="1:5">
      <c r="A11" s="61"/>
      <c r="B11" s="61"/>
      <c r="C11" s="79"/>
      <c r="D11" s="79"/>
      <c r="E11" s="79"/>
    </row>
    <row r="12" spans="1:5">
      <c r="A12" s="61">
        <v>2</v>
      </c>
      <c r="B12" s="61" t="s">
        <v>63</v>
      </c>
      <c r="C12" s="79">
        <v>3</v>
      </c>
      <c r="D12" s="79">
        <v>4.0999999999999996</v>
      </c>
      <c r="E12" s="79">
        <v>3.6</v>
      </c>
    </row>
    <row r="13" spans="1:5">
      <c r="A13" s="61"/>
      <c r="B13" s="61"/>
      <c r="C13" s="79"/>
      <c r="D13" s="79"/>
      <c r="E13" s="79"/>
    </row>
    <row r="14" spans="1:5">
      <c r="A14" s="61">
        <v>3</v>
      </c>
      <c r="B14" s="61" t="s">
        <v>64</v>
      </c>
      <c r="C14" s="79">
        <v>0.28000000000000003</v>
      </c>
      <c r="D14" s="79">
        <v>0.34</v>
      </c>
      <c r="E14" s="79">
        <v>0.31</v>
      </c>
    </row>
    <row r="15" spans="1:5">
      <c r="A15" s="61"/>
      <c r="B15" s="61" t="s">
        <v>65</v>
      </c>
      <c r="C15" s="79"/>
      <c r="D15" s="79"/>
      <c r="E15" s="79"/>
    </row>
    <row r="16" spans="1:5">
      <c r="A16" s="61"/>
      <c r="B16" s="61"/>
      <c r="C16" s="79"/>
      <c r="D16" s="79"/>
      <c r="E16" s="79"/>
    </row>
    <row r="17" spans="1:5">
      <c r="A17" s="61"/>
      <c r="B17" s="61" t="s">
        <v>66</v>
      </c>
      <c r="C17" s="79"/>
      <c r="D17" s="79"/>
      <c r="E17" s="79"/>
    </row>
    <row r="18" spans="1:5">
      <c r="A18" s="61"/>
      <c r="B18" s="61" t="s">
        <v>67</v>
      </c>
      <c r="C18" s="79"/>
      <c r="D18" s="79"/>
      <c r="E18" s="79"/>
    </row>
    <row r="19" spans="1:5">
      <c r="A19" s="61"/>
      <c r="B19" s="61" t="s">
        <v>68</v>
      </c>
      <c r="C19" s="79"/>
      <c r="D19" s="79"/>
      <c r="E19" s="79"/>
    </row>
    <row r="20" spans="1:5">
      <c r="A20" s="61"/>
      <c r="B20" s="61"/>
      <c r="C20" s="79"/>
      <c r="D20" s="79"/>
      <c r="E20" s="79"/>
    </row>
    <row r="21" spans="1:5">
      <c r="A21" s="61">
        <v>4</v>
      </c>
      <c r="B21" s="61" t="s">
        <v>91</v>
      </c>
      <c r="C21" s="79"/>
      <c r="D21" s="79"/>
      <c r="E21" s="79"/>
    </row>
    <row r="22" spans="1:5">
      <c r="A22" s="61"/>
      <c r="B22" s="61" t="s">
        <v>92</v>
      </c>
      <c r="C22" s="79"/>
      <c r="D22" s="79"/>
      <c r="E22" s="79"/>
    </row>
    <row r="23" spans="1:5">
      <c r="A23" s="61"/>
      <c r="B23" s="61" t="s">
        <v>93</v>
      </c>
      <c r="C23" s="79"/>
      <c r="D23" s="79"/>
      <c r="E23" s="79"/>
    </row>
    <row r="24" spans="1:5">
      <c r="A24" s="61"/>
      <c r="B24" s="61" t="s">
        <v>69</v>
      </c>
      <c r="C24" s="79"/>
      <c r="D24" s="79"/>
      <c r="E24" s="79"/>
    </row>
    <row r="25" spans="1:5">
      <c r="A25" s="61"/>
      <c r="B25" s="61" t="s">
        <v>94</v>
      </c>
      <c r="C25" s="79"/>
      <c r="D25" s="79"/>
      <c r="E25" s="79"/>
    </row>
    <row r="26" spans="1:5">
      <c r="A26" s="61"/>
      <c r="B26" s="61"/>
      <c r="C26" s="79"/>
      <c r="D26" s="79"/>
      <c r="E26" s="79"/>
    </row>
    <row r="31" spans="1:5">
      <c r="D31" s="3" t="s">
        <v>408</v>
      </c>
    </row>
  </sheetData>
  <phoneticPr fontId="0" type="noConversion"/>
  <printOptions horizontalCentered="1" verticalCentered="1"/>
  <pageMargins left="0.74803149606299213" right="0.74803149606299213" top="0.59055118110236227" bottom="0.98425196850393704" header="0.51181102362204722" footer="0.51181102362204722"/>
  <pageSetup paperSize="9" orientation="landscape" r:id="rId1"/>
  <headerFooter alignWithMargins="0"/>
</worksheet>
</file>

<file path=xl/worksheets/sheet10.xml><?xml version="1.0" encoding="utf-8"?>
<worksheet xmlns="http://schemas.openxmlformats.org/spreadsheetml/2006/main" xmlns:r="http://schemas.openxmlformats.org/officeDocument/2006/relationships">
  <sheetPr>
    <tabColor rgb="FFFFFF00"/>
  </sheetPr>
  <dimension ref="A1:AA52"/>
  <sheetViews>
    <sheetView tabSelected="1" view="pageBreakPreview" zoomScale="85" zoomScaleNormal="85" zoomScaleSheetLayoutView="85" workbookViewId="0">
      <pane xSplit="1" ySplit="3" topLeftCell="B4" activePane="bottomRight" state="frozen"/>
      <selection pane="topRight" activeCell="B1" sqref="B1"/>
      <selection pane="bottomLeft" activeCell="A4" sqref="A4"/>
      <selection pane="bottomRight" activeCell="F34" sqref="F34"/>
    </sheetView>
  </sheetViews>
  <sheetFormatPr defaultColWidth="7.109375" defaultRowHeight="12.75"/>
  <cols>
    <col min="1" max="1" width="28" style="127" bestFit="1" customWidth="1"/>
    <col min="2" max="2" width="7.109375" style="127" customWidth="1"/>
    <col min="3" max="3" width="5.21875" style="127" customWidth="1"/>
    <col min="4" max="4" width="5" style="127" customWidth="1"/>
    <col min="5" max="5" width="7.21875" style="127" customWidth="1"/>
    <col min="6" max="6" width="7.33203125" style="127" customWidth="1"/>
    <col min="7" max="7" width="5.33203125" style="127" customWidth="1"/>
    <col min="8" max="8" width="4.88671875" style="127" customWidth="1"/>
    <col min="9" max="9" width="6.21875" style="127" customWidth="1"/>
    <col min="10" max="10" width="6.44140625" style="127" customWidth="1"/>
    <col min="11" max="11" width="6.33203125" style="127" customWidth="1"/>
    <col min="12" max="12" width="5.88671875" style="127" customWidth="1"/>
    <col min="13" max="13" width="5.77734375" style="127" customWidth="1"/>
    <col min="14" max="14" width="5.21875" style="127" customWidth="1"/>
    <col min="15" max="15" width="5.5546875" style="128" customWidth="1"/>
    <col min="16" max="16" width="6.109375" style="127" customWidth="1"/>
    <col min="17" max="17" width="5.88671875" style="127" customWidth="1"/>
    <col min="18" max="22" width="7.109375" style="127" hidden="1" customWidth="1"/>
    <col min="23" max="23" width="7" style="127" customWidth="1"/>
    <col min="24" max="26" width="7.109375" style="127" customWidth="1"/>
    <col min="27" max="27" width="7.33203125" style="127" customWidth="1"/>
    <col min="28" max="16384" width="7.109375" style="127"/>
  </cols>
  <sheetData>
    <row r="1" spans="1:27" ht="18">
      <c r="A1" s="264" t="s">
        <v>382</v>
      </c>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row>
    <row r="2" spans="1:27" ht="15.75">
      <c r="A2" s="266" t="s">
        <v>428</v>
      </c>
      <c r="B2" s="267"/>
      <c r="C2" s="267"/>
      <c r="D2" s="267"/>
      <c r="E2" s="267"/>
      <c r="F2" s="267"/>
      <c r="G2" s="267"/>
      <c r="H2" s="267"/>
      <c r="I2" s="267"/>
      <c r="J2" s="267"/>
      <c r="K2" s="267"/>
      <c r="L2" s="267"/>
      <c r="M2" s="267"/>
      <c r="N2" s="267"/>
      <c r="O2" s="267"/>
      <c r="P2" s="267"/>
      <c r="Q2" s="267"/>
      <c r="R2" s="267"/>
      <c r="S2" s="267"/>
      <c r="T2" s="267"/>
      <c r="U2" s="267"/>
      <c r="V2" s="267"/>
      <c r="W2" s="267"/>
      <c r="X2" s="267"/>
      <c r="Y2" s="267"/>
      <c r="Z2" s="267"/>
      <c r="AA2" s="267"/>
    </row>
    <row r="3" spans="1:27" ht="49.5">
      <c r="A3" s="172" t="s">
        <v>202</v>
      </c>
      <c r="B3" s="172" t="s">
        <v>203</v>
      </c>
      <c r="C3" s="172" t="s">
        <v>204</v>
      </c>
      <c r="D3" s="172" t="s">
        <v>205</v>
      </c>
      <c r="E3" s="172" t="s">
        <v>206</v>
      </c>
      <c r="F3" s="172" t="s">
        <v>207</v>
      </c>
      <c r="G3" s="172" t="s">
        <v>208</v>
      </c>
      <c r="H3" s="172" t="s">
        <v>209</v>
      </c>
      <c r="I3" s="172" t="s">
        <v>210</v>
      </c>
      <c r="J3" s="172" t="s">
        <v>211</v>
      </c>
      <c r="K3" s="172" t="s">
        <v>212</v>
      </c>
      <c r="L3" s="172" t="s">
        <v>213</v>
      </c>
      <c r="M3" s="172" t="s">
        <v>214</v>
      </c>
      <c r="N3" s="172" t="s">
        <v>215</v>
      </c>
      <c r="O3" s="172" t="s">
        <v>216</v>
      </c>
      <c r="P3" s="172" t="s">
        <v>217</v>
      </c>
      <c r="Q3" s="172" t="s">
        <v>218</v>
      </c>
      <c r="R3" s="173" t="s">
        <v>219</v>
      </c>
      <c r="S3" s="173" t="s">
        <v>220</v>
      </c>
      <c r="T3" s="173" t="s">
        <v>221</v>
      </c>
      <c r="U3" s="173" t="s">
        <v>222</v>
      </c>
      <c r="V3" s="173" t="s">
        <v>223</v>
      </c>
      <c r="W3" s="173" t="s">
        <v>224</v>
      </c>
      <c r="X3" s="173" t="s">
        <v>225</v>
      </c>
      <c r="Y3" s="173" t="s">
        <v>226</v>
      </c>
      <c r="Z3" s="173" t="s">
        <v>227</v>
      </c>
      <c r="AA3" s="173" t="s">
        <v>228</v>
      </c>
    </row>
    <row r="4" spans="1:27">
      <c r="A4" s="174" t="s">
        <v>229</v>
      </c>
      <c r="B4" s="129">
        <v>1548721</v>
      </c>
      <c r="C4" s="129">
        <v>86775</v>
      </c>
      <c r="D4" s="129">
        <v>0</v>
      </c>
      <c r="E4" s="129">
        <v>1635496</v>
      </c>
      <c r="F4" s="129">
        <v>1467596</v>
      </c>
      <c r="G4" s="129">
        <v>47576</v>
      </c>
      <c r="H4" s="129">
        <f>1219+60086+3010</f>
        <v>64315</v>
      </c>
      <c r="I4" s="129">
        <f>G4+H4</f>
        <v>111891</v>
      </c>
      <c r="J4" s="129">
        <f>F4+I4-AA4</f>
        <v>1579487</v>
      </c>
      <c r="K4" s="129">
        <v>82122</v>
      </c>
      <c r="L4" s="129">
        <f>E4-J4</f>
        <v>56009</v>
      </c>
      <c r="M4" s="129">
        <v>210651</v>
      </c>
      <c r="N4" s="129">
        <v>60086</v>
      </c>
      <c r="O4" s="183">
        <v>47239</v>
      </c>
      <c r="P4" s="129">
        <f>M4-N4+O4</f>
        <v>197804</v>
      </c>
      <c r="Q4" s="129">
        <f>N4+I4</f>
        <v>171977</v>
      </c>
      <c r="R4" s="175">
        <f>45941/66581*P4</f>
        <v>136485.08679653355</v>
      </c>
      <c r="W4" s="129">
        <f>J4-P4</f>
        <v>1381683</v>
      </c>
      <c r="X4" s="176">
        <f t="shared" ref="X4:X48" si="0">W4/J4</f>
        <v>0.87476693382091786</v>
      </c>
      <c r="Y4" s="176">
        <f t="shared" ref="Y4:Y48" si="1">W4/E4</f>
        <v>0.84480977024706883</v>
      </c>
      <c r="Z4" s="176">
        <f t="shared" ref="Z4:Z48" si="2">J4/E4</f>
        <v>0.96575411985110327</v>
      </c>
      <c r="AA4" s="129"/>
    </row>
    <row r="5" spans="1:27">
      <c r="A5" s="174" t="s">
        <v>230</v>
      </c>
      <c r="B5" s="129">
        <v>253257</v>
      </c>
      <c r="C5" s="129">
        <v>0</v>
      </c>
      <c r="D5" s="129">
        <v>24168</v>
      </c>
      <c r="E5" s="129">
        <v>229089</v>
      </c>
      <c r="F5" s="129">
        <v>221566</v>
      </c>
      <c r="G5" s="129">
        <v>5745</v>
      </c>
      <c r="H5" s="129">
        <v>10469</v>
      </c>
      <c r="I5" s="129">
        <f>G5+H5</f>
        <v>16214</v>
      </c>
      <c r="J5" s="129">
        <f>F5+I5-AA5</f>
        <v>204360</v>
      </c>
      <c r="K5" s="129">
        <v>31691</v>
      </c>
      <c r="L5" s="129">
        <f>E5-J5</f>
        <v>24729</v>
      </c>
      <c r="M5" s="129">
        <v>57849</v>
      </c>
      <c r="N5" s="129">
        <v>5945</v>
      </c>
      <c r="O5" s="183">
        <v>3228</v>
      </c>
      <c r="P5" s="129">
        <f>M5-N5+O5</f>
        <v>55132</v>
      </c>
      <c r="Q5" s="129">
        <f t="shared" ref="Q5:Q47" si="3">N5+I5</f>
        <v>22159</v>
      </c>
      <c r="R5" s="175">
        <f>45941/66581*P5</f>
        <v>38041.171084844027</v>
      </c>
      <c r="W5" s="129">
        <f>J5-P5</f>
        <v>149228</v>
      </c>
      <c r="X5" s="176">
        <f t="shared" si="0"/>
        <v>0.73022117831278133</v>
      </c>
      <c r="Y5" s="176">
        <f t="shared" si="1"/>
        <v>0.65139749180449524</v>
      </c>
      <c r="Z5" s="176">
        <f t="shared" si="2"/>
        <v>0.89205505283972608</v>
      </c>
      <c r="AA5" s="129">
        <f>24168+9252</f>
        <v>33420</v>
      </c>
    </row>
    <row r="6" spans="1:27">
      <c r="A6" s="174" t="s">
        <v>231</v>
      </c>
      <c r="B6" s="129"/>
      <c r="C6" s="129"/>
      <c r="D6" s="129"/>
      <c r="E6" s="129"/>
      <c r="F6" s="129"/>
      <c r="G6" s="129"/>
      <c r="H6" s="129"/>
      <c r="I6" s="129"/>
      <c r="J6" s="129"/>
      <c r="K6" s="129"/>
      <c r="L6" s="129"/>
      <c r="M6" s="129"/>
      <c r="N6" s="129"/>
      <c r="O6" s="183"/>
      <c r="P6" s="129"/>
      <c r="Q6" s="129"/>
      <c r="R6" s="175"/>
      <c r="W6" s="129"/>
      <c r="X6" s="176"/>
      <c r="Y6" s="176"/>
      <c r="Z6" s="176"/>
      <c r="AA6" s="129"/>
    </row>
    <row r="7" spans="1:27">
      <c r="A7" s="177" t="s">
        <v>232</v>
      </c>
      <c r="B7" s="178">
        <f t="shared" ref="B7:W7" si="4">SUM(B4:B6)</f>
        <v>1801978</v>
      </c>
      <c r="C7" s="178">
        <f t="shared" si="4"/>
        <v>86775</v>
      </c>
      <c r="D7" s="178">
        <f t="shared" si="4"/>
        <v>24168</v>
      </c>
      <c r="E7" s="178">
        <f t="shared" si="4"/>
        <v>1864585</v>
      </c>
      <c r="F7" s="178">
        <f t="shared" si="4"/>
        <v>1689162</v>
      </c>
      <c r="G7" s="178">
        <f t="shared" si="4"/>
        <v>53321</v>
      </c>
      <c r="H7" s="178">
        <f t="shared" si="4"/>
        <v>74784</v>
      </c>
      <c r="I7" s="178">
        <f t="shared" si="4"/>
        <v>128105</v>
      </c>
      <c r="J7" s="178">
        <f t="shared" si="4"/>
        <v>1783847</v>
      </c>
      <c r="K7" s="178">
        <f t="shared" si="4"/>
        <v>113813</v>
      </c>
      <c r="L7" s="178">
        <f t="shared" si="4"/>
        <v>80738</v>
      </c>
      <c r="M7" s="178">
        <f t="shared" si="4"/>
        <v>268500</v>
      </c>
      <c r="N7" s="178">
        <f t="shared" si="4"/>
        <v>66031</v>
      </c>
      <c r="O7" s="178">
        <f t="shared" si="4"/>
        <v>50467</v>
      </c>
      <c r="P7" s="178">
        <f t="shared" si="4"/>
        <v>252936</v>
      </c>
      <c r="Q7" s="178">
        <f t="shared" si="4"/>
        <v>194136</v>
      </c>
      <c r="R7" s="178">
        <f t="shared" si="4"/>
        <v>174526.25788137759</v>
      </c>
      <c r="S7" s="178">
        <f t="shared" si="4"/>
        <v>0</v>
      </c>
      <c r="T7" s="178">
        <f t="shared" si="4"/>
        <v>0</v>
      </c>
      <c r="U7" s="178">
        <f t="shared" si="4"/>
        <v>0</v>
      </c>
      <c r="V7" s="178">
        <f t="shared" si="4"/>
        <v>0</v>
      </c>
      <c r="W7" s="178">
        <f t="shared" si="4"/>
        <v>1530911</v>
      </c>
      <c r="X7" s="179">
        <f t="shared" si="0"/>
        <v>0.85820757049231244</v>
      </c>
      <c r="Y7" s="179">
        <f t="shared" si="1"/>
        <v>0.82104650632714515</v>
      </c>
      <c r="Z7" s="179">
        <f t="shared" si="2"/>
        <v>0.95669921188897267</v>
      </c>
      <c r="AA7" s="178">
        <f>SUM(AA4:AA6)</f>
        <v>33420</v>
      </c>
    </row>
    <row r="8" spans="1:27">
      <c r="A8" s="174" t="s">
        <v>233</v>
      </c>
      <c r="B8" s="129">
        <f>81881+1</f>
        <v>81882</v>
      </c>
      <c r="C8" s="129">
        <v>2290</v>
      </c>
      <c r="D8" s="129">
        <v>0</v>
      </c>
      <c r="E8" s="129">
        <f>84171+1</f>
        <v>84172</v>
      </c>
      <c r="F8" s="129">
        <v>81240</v>
      </c>
      <c r="G8" s="129">
        <v>1600</v>
      </c>
      <c r="H8" s="129">
        <f>849+148</f>
        <v>997</v>
      </c>
      <c r="I8" s="129">
        <f t="shared" ref="I8:I46" si="5">G8+H8</f>
        <v>2597</v>
      </c>
      <c r="J8" s="129">
        <f t="shared" ref="J8:J37" si="6">F8+I8-AA8</f>
        <v>83837</v>
      </c>
      <c r="K8" s="129">
        <v>641</v>
      </c>
      <c r="L8" s="129">
        <f t="shared" ref="L8:L18" si="7">E8-J8</f>
        <v>335</v>
      </c>
      <c r="M8" s="129">
        <v>5225</v>
      </c>
      <c r="N8" s="129">
        <v>1698</v>
      </c>
      <c r="O8" s="183">
        <v>1580</v>
      </c>
      <c r="P8" s="129">
        <f t="shared" ref="P8:P18" si="8">M8-N8+O8</f>
        <v>5107</v>
      </c>
      <c r="Q8" s="129">
        <f t="shared" si="3"/>
        <v>4295</v>
      </c>
      <c r="R8" s="175">
        <f>45941/66581*P8</f>
        <v>3523.8384373920489</v>
      </c>
      <c r="W8" s="129">
        <f t="shared" ref="W8:W18" si="9">J8-P8</f>
        <v>78730</v>
      </c>
      <c r="X8" s="176">
        <f t="shared" si="0"/>
        <v>0.93908417524482035</v>
      </c>
      <c r="Y8" s="176">
        <f t="shared" si="1"/>
        <v>0.93534667110202918</v>
      </c>
      <c r="Z8" s="176">
        <f t="shared" si="2"/>
        <v>0.99602005417478501</v>
      </c>
      <c r="AA8" s="129">
        <f t="shared" ref="AA8:AA18" si="10">D8</f>
        <v>0</v>
      </c>
    </row>
    <row r="9" spans="1:27">
      <c r="A9" s="174" t="s">
        <v>234</v>
      </c>
      <c r="B9" s="129">
        <v>57594</v>
      </c>
      <c r="C9" s="129">
        <v>3320</v>
      </c>
      <c r="D9" s="129">
        <v>0</v>
      </c>
      <c r="E9" s="129">
        <v>60914</v>
      </c>
      <c r="F9" s="129">
        <v>26859</v>
      </c>
      <c r="G9" s="129">
        <v>91</v>
      </c>
      <c r="H9" s="129">
        <v>437</v>
      </c>
      <c r="I9" s="129">
        <v>524</v>
      </c>
      <c r="J9" s="129">
        <f t="shared" si="6"/>
        <v>27383</v>
      </c>
      <c r="K9" s="129">
        <f t="shared" ref="K9:K46" si="11">B9-F9</f>
        <v>30735</v>
      </c>
      <c r="L9" s="129">
        <f t="shared" si="7"/>
        <v>33531</v>
      </c>
      <c r="M9" s="129">
        <v>2270</v>
      </c>
      <c r="N9" s="129">
        <v>95</v>
      </c>
      <c r="O9" s="183">
        <v>112</v>
      </c>
      <c r="P9" s="129">
        <f t="shared" si="8"/>
        <v>2287</v>
      </c>
      <c r="Q9" s="129">
        <f t="shared" si="3"/>
        <v>619</v>
      </c>
      <c r="R9" s="175">
        <f>45941/66581*P9</f>
        <v>1578.0337784052508</v>
      </c>
      <c r="W9" s="129">
        <f t="shared" si="9"/>
        <v>25096</v>
      </c>
      <c r="X9" s="176">
        <f t="shared" si="0"/>
        <v>0.91648102837526935</v>
      </c>
      <c r="Y9" s="176">
        <f t="shared" si="1"/>
        <v>0.41199067537840234</v>
      </c>
      <c r="Z9" s="176">
        <f t="shared" si="2"/>
        <v>0.44953541057884888</v>
      </c>
      <c r="AA9" s="129">
        <f t="shared" si="10"/>
        <v>0</v>
      </c>
    </row>
    <row r="10" spans="1:27">
      <c r="A10" s="174" t="s">
        <v>235</v>
      </c>
      <c r="B10" s="129">
        <v>239</v>
      </c>
      <c r="C10" s="129">
        <v>20</v>
      </c>
      <c r="D10" s="129">
        <v>0</v>
      </c>
      <c r="E10" s="129">
        <v>259</v>
      </c>
      <c r="F10" s="129">
        <v>234</v>
      </c>
      <c r="G10" s="129">
        <v>4</v>
      </c>
      <c r="H10" s="129">
        <v>15</v>
      </c>
      <c r="I10" s="129">
        <v>21</v>
      </c>
      <c r="J10" s="129">
        <f t="shared" si="6"/>
        <v>255</v>
      </c>
      <c r="K10" s="129">
        <f t="shared" si="11"/>
        <v>5</v>
      </c>
      <c r="L10" s="129">
        <f t="shared" si="7"/>
        <v>4</v>
      </c>
      <c r="M10" s="129">
        <v>8</v>
      </c>
      <c r="N10" s="129">
        <v>5</v>
      </c>
      <c r="O10" s="183">
        <v>1</v>
      </c>
      <c r="P10" s="129">
        <f t="shared" si="8"/>
        <v>4</v>
      </c>
      <c r="Q10" s="129">
        <f t="shared" si="3"/>
        <v>26</v>
      </c>
      <c r="R10" s="175"/>
      <c r="W10" s="129">
        <f t="shared" si="9"/>
        <v>251</v>
      </c>
      <c r="X10" s="176">
        <f t="shared" si="0"/>
        <v>0.98431372549019602</v>
      </c>
      <c r="Y10" s="176">
        <f t="shared" si="1"/>
        <v>0.96911196911196906</v>
      </c>
      <c r="Z10" s="176">
        <f t="shared" si="2"/>
        <v>0.98455598455598459</v>
      </c>
      <c r="AA10" s="129">
        <f>D10</f>
        <v>0</v>
      </c>
    </row>
    <row r="11" spans="1:27">
      <c r="A11" s="174" t="s">
        <v>236</v>
      </c>
      <c r="B11" s="129">
        <v>72</v>
      </c>
      <c r="C11" s="129">
        <v>2</v>
      </c>
      <c r="D11" s="129">
        <v>0</v>
      </c>
      <c r="E11" s="129">
        <v>74</v>
      </c>
      <c r="F11" s="129">
        <v>72</v>
      </c>
      <c r="G11" s="129">
        <v>0</v>
      </c>
      <c r="H11" s="129">
        <v>2</v>
      </c>
      <c r="I11" s="129">
        <f t="shared" si="5"/>
        <v>2</v>
      </c>
      <c r="J11" s="129">
        <f t="shared" si="6"/>
        <v>74</v>
      </c>
      <c r="K11" s="129">
        <v>0</v>
      </c>
      <c r="L11" s="129">
        <f t="shared" si="7"/>
        <v>0</v>
      </c>
      <c r="M11" s="129">
        <v>2</v>
      </c>
      <c r="N11" s="129">
        <v>0</v>
      </c>
      <c r="O11" s="183">
        <v>12</v>
      </c>
      <c r="P11" s="129">
        <f t="shared" si="8"/>
        <v>14</v>
      </c>
      <c r="Q11" s="129">
        <f t="shared" si="3"/>
        <v>2</v>
      </c>
      <c r="R11" s="175"/>
      <c r="W11" s="129">
        <f t="shared" si="9"/>
        <v>60</v>
      </c>
      <c r="X11" s="176">
        <f t="shared" si="0"/>
        <v>0.81081081081081086</v>
      </c>
      <c r="Y11" s="176">
        <f t="shared" si="1"/>
        <v>0.81081081081081086</v>
      </c>
      <c r="Z11" s="176">
        <f t="shared" si="2"/>
        <v>1</v>
      </c>
      <c r="AA11" s="129">
        <f t="shared" si="10"/>
        <v>0</v>
      </c>
    </row>
    <row r="12" spans="1:27">
      <c r="A12" s="174" t="s">
        <v>237</v>
      </c>
      <c r="B12" s="129">
        <v>2153</v>
      </c>
      <c r="C12" s="129">
        <v>69</v>
      </c>
      <c r="D12" s="129">
        <v>0</v>
      </c>
      <c r="E12" s="129">
        <v>2222</v>
      </c>
      <c r="F12" s="129">
        <v>1430</v>
      </c>
      <c r="G12" s="129">
        <v>25</v>
      </c>
      <c r="H12" s="129">
        <v>55</v>
      </c>
      <c r="I12" s="129">
        <f t="shared" si="5"/>
        <v>80</v>
      </c>
      <c r="J12" s="129">
        <f t="shared" si="6"/>
        <v>1510</v>
      </c>
      <c r="K12" s="129">
        <f t="shared" si="11"/>
        <v>723</v>
      </c>
      <c r="L12" s="129">
        <f t="shared" si="7"/>
        <v>712</v>
      </c>
      <c r="M12" s="129">
        <v>160</v>
      </c>
      <c r="N12" s="129">
        <v>26</v>
      </c>
      <c r="O12" s="183">
        <v>58</v>
      </c>
      <c r="P12" s="129">
        <f t="shared" si="8"/>
        <v>192</v>
      </c>
      <c r="Q12" s="129">
        <f t="shared" si="3"/>
        <v>106</v>
      </c>
      <c r="R12" s="175">
        <f t="shared" ref="R12:R18" si="12">45941/66581*P12</f>
        <v>132.48031720761179</v>
      </c>
      <c r="W12" s="129">
        <f t="shared" si="9"/>
        <v>1318</v>
      </c>
      <c r="X12" s="176">
        <f t="shared" si="0"/>
        <v>0.87284768211920527</v>
      </c>
      <c r="Y12" s="176">
        <f t="shared" si="1"/>
        <v>0.59315931593159321</v>
      </c>
      <c r="Z12" s="176">
        <f t="shared" si="2"/>
        <v>0.67956795679567961</v>
      </c>
      <c r="AA12" s="129">
        <f t="shared" si="10"/>
        <v>0</v>
      </c>
    </row>
    <row r="13" spans="1:27">
      <c r="A13" s="174" t="s">
        <v>238</v>
      </c>
      <c r="B13" s="129">
        <v>3774</v>
      </c>
      <c r="C13" s="129">
        <v>3</v>
      </c>
      <c r="D13" s="129">
        <v>0</v>
      </c>
      <c r="E13" s="129">
        <v>3777</v>
      </c>
      <c r="F13" s="129">
        <v>3764</v>
      </c>
      <c r="G13" s="129">
        <v>0</v>
      </c>
      <c r="H13" s="129">
        <v>13</v>
      </c>
      <c r="I13" s="129">
        <f t="shared" si="5"/>
        <v>13</v>
      </c>
      <c r="J13" s="129">
        <f t="shared" si="6"/>
        <v>3777</v>
      </c>
      <c r="K13" s="129">
        <v>0</v>
      </c>
      <c r="L13" s="129">
        <f t="shared" si="7"/>
        <v>0</v>
      </c>
      <c r="M13" s="129">
        <v>5</v>
      </c>
      <c r="N13" s="129">
        <v>120</v>
      </c>
      <c r="O13" s="183">
        <v>121</v>
      </c>
      <c r="P13" s="129">
        <f t="shared" si="8"/>
        <v>6</v>
      </c>
      <c r="Q13" s="129">
        <f t="shared" si="3"/>
        <v>133</v>
      </c>
      <c r="R13" s="175">
        <f t="shared" si="12"/>
        <v>4.1400099127378684</v>
      </c>
      <c r="W13" s="129">
        <f t="shared" si="9"/>
        <v>3771</v>
      </c>
      <c r="X13" s="176">
        <f t="shared" si="0"/>
        <v>0.9984114376489277</v>
      </c>
      <c r="Y13" s="176">
        <f t="shared" si="1"/>
        <v>0.9984114376489277</v>
      </c>
      <c r="Z13" s="176">
        <f t="shared" si="2"/>
        <v>1</v>
      </c>
      <c r="AA13" s="129">
        <f t="shared" si="10"/>
        <v>0</v>
      </c>
    </row>
    <row r="14" spans="1:27">
      <c r="A14" s="174" t="s">
        <v>239</v>
      </c>
      <c r="B14" s="129">
        <v>1354</v>
      </c>
      <c r="C14" s="129">
        <v>4</v>
      </c>
      <c r="D14" s="129">
        <v>0</v>
      </c>
      <c r="E14" s="129">
        <v>1358</v>
      </c>
      <c r="F14" s="129">
        <v>1346</v>
      </c>
      <c r="G14" s="129">
        <v>0</v>
      </c>
      <c r="H14" s="129">
        <v>11</v>
      </c>
      <c r="I14" s="129">
        <f t="shared" si="5"/>
        <v>11</v>
      </c>
      <c r="J14" s="129">
        <f t="shared" si="6"/>
        <v>1357</v>
      </c>
      <c r="K14" s="129">
        <v>0</v>
      </c>
      <c r="L14" s="129">
        <f t="shared" si="7"/>
        <v>1</v>
      </c>
      <c r="M14" s="129">
        <v>0</v>
      </c>
      <c r="N14" s="129">
        <v>58</v>
      </c>
      <c r="O14" s="183">
        <v>58</v>
      </c>
      <c r="P14" s="129">
        <f t="shared" si="8"/>
        <v>0</v>
      </c>
      <c r="Q14" s="129">
        <f t="shared" si="3"/>
        <v>69</v>
      </c>
      <c r="R14" s="175">
        <f t="shared" si="12"/>
        <v>0</v>
      </c>
      <c r="W14" s="129">
        <f t="shared" si="9"/>
        <v>1357</v>
      </c>
      <c r="X14" s="176">
        <f t="shared" si="0"/>
        <v>1</v>
      </c>
      <c r="Y14" s="176">
        <f t="shared" si="1"/>
        <v>0.99926362297496318</v>
      </c>
      <c r="Z14" s="176">
        <f t="shared" si="2"/>
        <v>0.99926362297496318</v>
      </c>
      <c r="AA14" s="129">
        <f t="shared" si="10"/>
        <v>0</v>
      </c>
    </row>
    <row r="15" spans="1:27">
      <c r="A15" s="174" t="s">
        <v>240</v>
      </c>
      <c r="B15" s="129">
        <f>9797+4</f>
        <v>9801</v>
      </c>
      <c r="C15" s="129">
        <v>487</v>
      </c>
      <c r="D15" s="129">
        <v>0</v>
      </c>
      <c r="E15" s="129">
        <f>10284+4</f>
        <v>10288</v>
      </c>
      <c r="F15" s="129">
        <v>8657</v>
      </c>
      <c r="G15" s="129">
        <v>279</v>
      </c>
      <c r="H15" s="129">
        <f>301+127</f>
        <v>428</v>
      </c>
      <c r="I15" s="129">
        <f t="shared" si="5"/>
        <v>707</v>
      </c>
      <c r="J15" s="129">
        <f t="shared" si="6"/>
        <v>9364</v>
      </c>
      <c r="K15" s="129">
        <v>1140</v>
      </c>
      <c r="L15" s="129">
        <f t="shared" si="7"/>
        <v>924</v>
      </c>
      <c r="M15" s="129">
        <v>39</v>
      </c>
      <c r="N15" s="129">
        <v>285</v>
      </c>
      <c r="O15" s="183">
        <v>1074</v>
      </c>
      <c r="P15" s="129">
        <f t="shared" si="8"/>
        <v>828</v>
      </c>
      <c r="Q15" s="129">
        <f t="shared" si="3"/>
        <v>992</v>
      </c>
      <c r="R15" s="175">
        <f t="shared" si="12"/>
        <v>571.32136795782583</v>
      </c>
      <c r="W15" s="129">
        <f t="shared" si="9"/>
        <v>8536</v>
      </c>
      <c r="X15" s="176">
        <f t="shared" si="0"/>
        <v>0.9115762494660401</v>
      </c>
      <c r="Y15" s="176">
        <f t="shared" si="1"/>
        <v>0.8297045101088647</v>
      </c>
      <c r="Z15" s="176">
        <f t="shared" si="2"/>
        <v>0.91018662519440119</v>
      </c>
      <c r="AA15" s="129">
        <f t="shared" si="10"/>
        <v>0</v>
      </c>
    </row>
    <row r="16" spans="1:27">
      <c r="A16" s="174" t="s">
        <v>241</v>
      </c>
      <c r="B16" s="129">
        <v>0</v>
      </c>
      <c r="C16" s="129">
        <v>0</v>
      </c>
      <c r="D16" s="129">
        <v>0</v>
      </c>
      <c r="E16" s="129">
        <v>0</v>
      </c>
      <c r="F16" s="129"/>
      <c r="G16" s="129">
        <v>0</v>
      </c>
      <c r="H16" s="129">
        <v>0</v>
      </c>
      <c r="I16" s="129">
        <f t="shared" si="5"/>
        <v>0</v>
      </c>
      <c r="J16" s="129">
        <f t="shared" si="6"/>
        <v>0</v>
      </c>
      <c r="K16" s="129">
        <f t="shared" si="11"/>
        <v>0</v>
      </c>
      <c r="L16" s="129">
        <f t="shared" si="7"/>
        <v>0</v>
      </c>
      <c r="M16" s="129">
        <v>0</v>
      </c>
      <c r="N16" s="129"/>
      <c r="O16" s="183"/>
      <c r="P16" s="129">
        <f t="shared" si="8"/>
        <v>0</v>
      </c>
      <c r="Q16" s="129">
        <f t="shared" si="3"/>
        <v>0</v>
      </c>
      <c r="R16" s="175">
        <f t="shared" si="12"/>
        <v>0</v>
      </c>
      <c r="W16" s="129">
        <f t="shared" si="9"/>
        <v>0</v>
      </c>
      <c r="X16" s="176" t="e">
        <f t="shared" si="0"/>
        <v>#DIV/0!</v>
      </c>
      <c r="Y16" s="176" t="e">
        <f t="shared" si="1"/>
        <v>#DIV/0!</v>
      </c>
      <c r="Z16" s="176" t="e">
        <f t="shared" si="2"/>
        <v>#DIV/0!</v>
      </c>
      <c r="AA16" s="129">
        <f t="shared" si="10"/>
        <v>0</v>
      </c>
    </row>
    <row r="17" spans="1:27">
      <c r="A17" s="174" t="s">
        <v>242</v>
      </c>
      <c r="B17" s="129">
        <v>3892</v>
      </c>
      <c r="C17" s="129">
        <v>198</v>
      </c>
      <c r="D17" s="129">
        <v>0</v>
      </c>
      <c r="E17" s="129">
        <v>4090</v>
      </c>
      <c r="F17" s="129">
        <v>3636</v>
      </c>
      <c r="G17" s="129">
        <v>79</v>
      </c>
      <c r="H17" s="129">
        <v>144</v>
      </c>
      <c r="I17" s="129">
        <f>G17+H17</f>
        <v>223</v>
      </c>
      <c r="J17" s="129">
        <f>F17+I17-AA17</f>
        <v>3859</v>
      </c>
      <c r="K17" s="129">
        <f t="shared" si="11"/>
        <v>256</v>
      </c>
      <c r="L17" s="129">
        <f t="shared" si="7"/>
        <v>231</v>
      </c>
      <c r="M17" s="129">
        <v>207</v>
      </c>
      <c r="N17" s="129">
        <v>81</v>
      </c>
      <c r="O17" s="183">
        <v>335</v>
      </c>
      <c r="P17" s="129">
        <f t="shared" si="8"/>
        <v>461</v>
      </c>
      <c r="Q17" s="129">
        <f t="shared" si="3"/>
        <v>304</v>
      </c>
      <c r="R17" s="175">
        <f t="shared" si="12"/>
        <v>318.09076162869286</v>
      </c>
      <c r="W17" s="129">
        <f t="shared" si="9"/>
        <v>3398</v>
      </c>
      <c r="X17" s="176">
        <f t="shared" si="0"/>
        <v>0.88053899974086547</v>
      </c>
      <c r="Y17" s="176">
        <f t="shared" si="1"/>
        <v>0.83080684596577015</v>
      </c>
      <c r="Z17" s="176">
        <f t="shared" si="2"/>
        <v>0.94352078239608805</v>
      </c>
      <c r="AA17" s="129">
        <f t="shared" si="10"/>
        <v>0</v>
      </c>
    </row>
    <row r="18" spans="1:27">
      <c r="A18" s="180" t="s">
        <v>243</v>
      </c>
      <c r="B18" s="129">
        <v>10</v>
      </c>
      <c r="C18" s="129">
        <v>0</v>
      </c>
      <c r="D18" s="129">
        <v>0</v>
      </c>
      <c r="E18" s="129">
        <v>10</v>
      </c>
      <c r="F18" s="129"/>
      <c r="G18" s="129">
        <v>0</v>
      </c>
      <c r="H18" s="129">
        <v>0</v>
      </c>
      <c r="I18" s="129">
        <f t="shared" si="5"/>
        <v>0</v>
      </c>
      <c r="J18" s="129">
        <f t="shared" si="6"/>
        <v>0</v>
      </c>
      <c r="K18" s="129">
        <v>0</v>
      </c>
      <c r="L18" s="129">
        <f t="shared" si="7"/>
        <v>10</v>
      </c>
      <c r="M18" s="129">
        <v>0</v>
      </c>
      <c r="N18" s="129"/>
      <c r="O18" s="183"/>
      <c r="P18" s="129">
        <f t="shared" si="8"/>
        <v>0</v>
      </c>
      <c r="Q18" s="129">
        <f t="shared" si="3"/>
        <v>0</v>
      </c>
      <c r="R18" s="175">
        <f t="shared" si="12"/>
        <v>0</v>
      </c>
      <c r="W18" s="129">
        <f t="shared" si="9"/>
        <v>0</v>
      </c>
      <c r="X18" s="176" t="e">
        <f t="shared" si="0"/>
        <v>#DIV/0!</v>
      </c>
      <c r="Y18" s="176">
        <f t="shared" si="1"/>
        <v>0</v>
      </c>
      <c r="Z18" s="176">
        <f t="shared" si="2"/>
        <v>0</v>
      </c>
      <c r="AA18" s="129">
        <f t="shared" si="10"/>
        <v>0</v>
      </c>
    </row>
    <row r="19" spans="1:27">
      <c r="A19" s="177" t="s">
        <v>244</v>
      </c>
      <c r="B19" s="178">
        <f t="shared" ref="B19:W19" si="13">B17+B18</f>
        <v>3902</v>
      </c>
      <c r="C19" s="178">
        <f t="shared" si="13"/>
        <v>198</v>
      </c>
      <c r="D19" s="178">
        <f t="shared" si="13"/>
        <v>0</v>
      </c>
      <c r="E19" s="178">
        <f t="shared" si="13"/>
        <v>4100</v>
      </c>
      <c r="F19" s="178">
        <f t="shared" si="13"/>
        <v>3636</v>
      </c>
      <c r="G19" s="178">
        <f t="shared" si="13"/>
        <v>79</v>
      </c>
      <c r="H19" s="178">
        <f>H17+H18</f>
        <v>144</v>
      </c>
      <c r="I19" s="178">
        <f>I17+I18</f>
        <v>223</v>
      </c>
      <c r="J19" s="178">
        <f t="shared" si="13"/>
        <v>3859</v>
      </c>
      <c r="K19" s="178">
        <f t="shared" si="13"/>
        <v>256</v>
      </c>
      <c r="L19" s="178">
        <f t="shared" si="13"/>
        <v>241</v>
      </c>
      <c r="M19" s="178">
        <f t="shared" si="13"/>
        <v>207</v>
      </c>
      <c r="N19" s="178">
        <f t="shared" si="13"/>
        <v>81</v>
      </c>
      <c r="O19" s="178">
        <f t="shared" si="13"/>
        <v>335</v>
      </c>
      <c r="P19" s="178">
        <f t="shared" si="13"/>
        <v>461</v>
      </c>
      <c r="Q19" s="178">
        <f t="shared" si="13"/>
        <v>304</v>
      </c>
      <c r="R19" s="178">
        <f t="shared" si="13"/>
        <v>318.09076162869286</v>
      </c>
      <c r="S19" s="178">
        <f t="shared" si="13"/>
        <v>0</v>
      </c>
      <c r="T19" s="178">
        <f t="shared" si="13"/>
        <v>0</v>
      </c>
      <c r="U19" s="178">
        <f t="shared" si="13"/>
        <v>0</v>
      </c>
      <c r="V19" s="178">
        <f t="shared" si="13"/>
        <v>0</v>
      </c>
      <c r="W19" s="178">
        <f t="shared" si="13"/>
        <v>3398</v>
      </c>
      <c r="X19" s="179">
        <f t="shared" si="0"/>
        <v>0.88053899974086547</v>
      </c>
      <c r="Y19" s="179">
        <f t="shared" si="1"/>
        <v>0.82878048780487801</v>
      </c>
      <c r="Z19" s="179">
        <f t="shared" si="2"/>
        <v>0.9412195121951219</v>
      </c>
      <c r="AA19" s="178">
        <f>AA17+AA18</f>
        <v>0</v>
      </c>
    </row>
    <row r="20" spans="1:27">
      <c r="A20" s="174" t="s">
        <v>245</v>
      </c>
      <c r="B20" s="129"/>
      <c r="C20" s="129">
        <v>0</v>
      </c>
      <c r="D20" s="129">
        <v>0</v>
      </c>
      <c r="E20" s="129"/>
      <c r="F20" s="129"/>
      <c r="G20" s="129">
        <v>0</v>
      </c>
      <c r="H20" s="129">
        <v>0</v>
      </c>
      <c r="I20" s="129">
        <f t="shared" si="5"/>
        <v>0</v>
      </c>
      <c r="J20" s="129">
        <f t="shared" si="6"/>
        <v>0</v>
      </c>
      <c r="K20" s="129">
        <f t="shared" si="11"/>
        <v>0</v>
      </c>
      <c r="L20" s="129">
        <f>E20-J20</f>
        <v>0</v>
      </c>
      <c r="M20" s="129">
        <v>0</v>
      </c>
      <c r="N20" s="129"/>
      <c r="O20" s="183"/>
      <c r="P20" s="129">
        <f>M20-N20+O20</f>
        <v>0</v>
      </c>
      <c r="Q20" s="129">
        <f t="shared" si="3"/>
        <v>0</v>
      </c>
      <c r="R20" s="175">
        <f>45941/66581*P20</f>
        <v>0</v>
      </c>
      <c r="W20" s="129">
        <f>J20-P20</f>
        <v>0</v>
      </c>
      <c r="X20" s="176" t="e">
        <f t="shared" si="0"/>
        <v>#DIV/0!</v>
      </c>
      <c r="Y20" s="176" t="e">
        <f t="shared" si="1"/>
        <v>#DIV/0!</v>
      </c>
      <c r="Z20" s="176" t="e">
        <f t="shared" si="2"/>
        <v>#DIV/0!</v>
      </c>
      <c r="AA20" s="129">
        <f>D20</f>
        <v>0</v>
      </c>
    </row>
    <row r="21" spans="1:27">
      <c r="A21" s="174" t="s">
        <v>246</v>
      </c>
      <c r="B21" s="129">
        <v>0</v>
      </c>
      <c r="C21" s="129">
        <v>0</v>
      </c>
      <c r="D21" s="129">
        <v>0</v>
      </c>
      <c r="E21" s="129">
        <v>0</v>
      </c>
      <c r="F21" s="129">
        <v>0</v>
      </c>
      <c r="G21" s="129">
        <v>0</v>
      </c>
      <c r="H21" s="129">
        <v>0</v>
      </c>
      <c r="I21" s="129">
        <f t="shared" si="5"/>
        <v>0</v>
      </c>
      <c r="J21" s="129">
        <f t="shared" si="6"/>
        <v>0</v>
      </c>
      <c r="K21" s="129">
        <f t="shared" si="11"/>
        <v>0</v>
      </c>
      <c r="L21" s="129">
        <f>E21-J21</f>
        <v>0</v>
      </c>
      <c r="M21" s="129">
        <v>0</v>
      </c>
      <c r="N21" s="129"/>
      <c r="O21" s="183"/>
      <c r="P21" s="129">
        <f>M21-N21+O21</f>
        <v>0</v>
      </c>
      <c r="Q21" s="129">
        <f t="shared" si="3"/>
        <v>0</v>
      </c>
      <c r="R21" s="175">
        <f>45941/66581*P21</f>
        <v>0</v>
      </c>
      <c r="W21" s="129">
        <f>J21-P21</f>
        <v>0</v>
      </c>
      <c r="X21" s="176" t="e">
        <f t="shared" si="0"/>
        <v>#DIV/0!</v>
      </c>
      <c r="Y21" s="176" t="e">
        <f t="shared" si="1"/>
        <v>#DIV/0!</v>
      </c>
      <c r="Z21" s="176" t="e">
        <f t="shared" si="2"/>
        <v>#DIV/0!</v>
      </c>
      <c r="AA21" s="129">
        <f>D21</f>
        <v>0</v>
      </c>
    </row>
    <row r="22" spans="1:27">
      <c r="A22" s="177" t="s">
        <v>247</v>
      </c>
      <c r="B22" s="178">
        <f>B7+B8+B9+B10+B11+B12+B13+B14+B15+B19+B20+B21</f>
        <v>1962749</v>
      </c>
      <c r="C22" s="178">
        <f t="shared" ref="C22:W22" si="14">C7+C8+C9+C10+C11+C12+C13+C14+C15+C19+C20+C21</f>
        <v>93168</v>
      </c>
      <c r="D22" s="178">
        <f t="shared" si="14"/>
        <v>24168</v>
      </c>
      <c r="E22" s="178">
        <f t="shared" si="14"/>
        <v>2031749</v>
      </c>
      <c r="F22" s="178">
        <f t="shared" si="14"/>
        <v>1816400</v>
      </c>
      <c r="G22" s="178">
        <f t="shared" si="14"/>
        <v>55399</v>
      </c>
      <c r="H22" s="178">
        <f t="shared" si="14"/>
        <v>76886</v>
      </c>
      <c r="I22" s="178">
        <f t="shared" si="14"/>
        <v>132283</v>
      </c>
      <c r="J22" s="178">
        <f t="shared" si="14"/>
        <v>1915263</v>
      </c>
      <c r="K22" s="178">
        <f t="shared" si="14"/>
        <v>147313</v>
      </c>
      <c r="L22" s="178">
        <f t="shared" si="14"/>
        <v>116486</v>
      </c>
      <c r="M22" s="178">
        <f t="shared" si="14"/>
        <v>276416</v>
      </c>
      <c r="N22" s="178">
        <f t="shared" si="14"/>
        <v>68399</v>
      </c>
      <c r="O22" s="178">
        <f t="shared" si="14"/>
        <v>53818</v>
      </c>
      <c r="P22" s="178">
        <f t="shared" si="14"/>
        <v>261835</v>
      </c>
      <c r="Q22" s="178">
        <f t="shared" si="14"/>
        <v>200682</v>
      </c>
      <c r="R22" s="178">
        <f t="shared" si="14"/>
        <v>180654.16255388179</v>
      </c>
      <c r="S22" s="178">
        <f t="shared" si="14"/>
        <v>0</v>
      </c>
      <c r="T22" s="178">
        <f t="shared" si="14"/>
        <v>0</v>
      </c>
      <c r="U22" s="178">
        <f t="shared" si="14"/>
        <v>0</v>
      </c>
      <c r="V22" s="178">
        <f t="shared" si="14"/>
        <v>0</v>
      </c>
      <c r="W22" s="178">
        <f t="shared" si="14"/>
        <v>1653428</v>
      </c>
      <c r="X22" s="179">
        <f t="shared" si="0"/>
        <v>0.86329031574253767</v>
      </c>
      <c r="Y22" s="179">
        <f t="shared" si="1"/>
        <v>0.81379540484577573</v>
      </c>
      <c r="Z22" s="179">
        <f t="shared" si="2"/>
        <v>0.94266713063473884</v>
      </c>
      <c r="AA22" s="178">
        <f>AA7+AA8+AA9+AA10+AA11+AA12+AA13+AA14+AA15+AA19+AA20+AA21</f>
        <v>33420</v>
      </c>
    </row>
    <row r="23" spans="1:27">
      <c r="A23" s="174" t="s">
        <v>248</v>
      </c>
      <c r="B23" s="129">
        <v>29</v>
      </c>
      <c r="C23" s="129">
        <v>0</v>
      </c>
      <c r="D23" s="129">
        <v>1</v>
      </c>
      <c r="E23" s="129">
        <v>28</v>
      </c>
      <c r="F23" s="129">
        <v>29</v>
      </c>
      <c r="G23" s="129">
        <v>0</v>
      </c>
      <c r="H23" s="129">
        <v>0</v>
      </c>
      <c r="I23" s="129">
        <f t="shared" si="5"/>
        <v>0</v>
      </c>
      <c r="J23" s="129">
        <f t="shared" si="6"/>
        <v>28</v>
      </c>
      <c r="K23" s="129">
        <f t="shared" si="11"/>
        <v>0</v>
      </c>
      <c r="L23" s="129">
        <f>E23-J23</f>
        <v>0</v>
      </c>
      <c r="M23" s="129">
        <v>0</v>
      </c>
      <c r="N23" s="129">
        <v>1</v>
      </c>
      <c r="O23" s="183">
        <v>1</v>
      </c>
      <c r="P23" s="129">
        <f>M23-N23+O23</f>
        <v>0</v>
      </c>
      <c r="Q23" s="129">
        <f t="shared" si="3"/>
        <v>1</v>
      </c>
      <c r="R23" s="175">
        <f>45941/66581*P23</f>
        <v>0</v>
      </c>
      <c r="W23" s="129">
        <f t="shared" ref="W23:W37" si="15">J23-P23</f>
        <v>28</v>
      </c>
      <c r="X23" s="176">
        <f t="shared" si="0"/>
        <v>1</v>
      </c>
      <c r="Y23" s="176">
        <f t="shared" si="1"/>
        <v>1</v>
      </c>
      <c r="Z23" s="176">
        <f t="shared" si="2"/>
        <v>1</v>
      </c>
      <c r="AA23" s="129">
        <f t="shared" ref="AA23:AA37" si="16">D23</f>
        <v>1</v>
      </c>
    </row>
    <row r="24" spans="1:27">
      <c r="A24" s="174" t="s">
        <v>249</v>
      </c>
      <c r="B24" s="129">
        <v>24</v>
      </c>
      <c r="C24" s="129">
        <v>3</v>
      </c>
      <c r="D24" s="129">
        <v>0</v>
      </c>
      <c r="E24" s="129">
        <v>27</v>
      </c>
      <c r="F24" s="129">
        <v>24</v>
      </c>
      <c r="G24" s="129">
        <v>3</v>
      </c>
      <c r="H24" s="129"/>
      <c r="I24" s="129">
        <f t="shared" si="5"/>
        <v>3</v>
      </c>
      <c r="J24" s="129">
        <f t="shared" si="6"/>
        <v>27</v>
      </c>
      <c r="K24" s="129">
        <f t="shared" si="11"/>
        <v>0</v>
      </c>
      <c r="L24" s="129">
        <v>0</v>
      </c>
      <c r="M24" s="129">
        <v>0</v>
      </c>
      <c r="N24" s="129">
        <v>2</v>
      </c>
      <c r="O24" s="183">
        <v>2</v>
      </c>
      <c r="P24" s="129">
        <f>M24-N24+O24</f>
        <v>0</v>
      </c>
      <c r="Q24" s="129">
        <f t="shared" si="3"/>
        <v>5</v>
      </c>
      <c r="R24" s="175">
        <f>45941/66581*P24</f>
        <v>0</v>
      </c>
      <c r="W24" s="129">
        <f t="shared" si="15"/>
        <v>27</v>
      </c>
      <c r="X24" s="176">
        <f t="shared" si="0"/>
        <v>1</v>
      </c>
      <c r="Y24" s="176">
        <f t="shared" si="1"/>
        <v>1</v>
      </c>
      <c r="Z24" s="176">
        <f t="shared" si="2"/>
        <v>1</v>
      </c>
      <c r="AA24" s="129">
        <f t="shared" si="16"/>
        <v>0</v>
      </c>
    </row>
    <row r="25" spans="1:27">
      <c r="A25" s="174" t="s">
        <v>235</v>
      </c>
      <c r="B25" s="129">
        <v>5</v>
      </c>
      <c r="C25" s="129">
        <v>1</v>
      </c>
      <c r="D25" s="129">
        <v>0</v>
      </c>
      <c r="E25" s="129">
        <v>6</v>
      </c>
      <c r="F25" s="129">
        <v>5</v>
      </c>
      <c r="G25" s="129">
        <v>1</v>
      </c>
      <c r="H25" s="129"/>
      <c r="I25" s="129">
        <f t="shared" si="5"/>
        <v>1</v>
      </c>
      <c r="J25" s="129">
        <f t="shared" si="6"/>
        <v>6</v>
      </c>
      <c r="K25" s="129">
        <f t="shared" si="11"/>
        <v>0</v>
      </c>
      <c r="L25" s="129">
        <v>0</v>
      </c>
      <c r="M25" s="129">
        <v>0</v>
      </c>
      <c r="N25" s="129">
        <v>1</v>
      </c>
      <c r="O25" s="183">
        <v>1</v>
      </c>
      <c r="P25" s="129">
        <f>M25-N25+O25</f>
        <v>0</v>
      </c>
      <c r="Q25" s="129">
        <f t="shared" si="3"/>
        <v>2</v>
      </c>
      <c r="R25" s="175"/>
      <c r="W25" s="129">
        <f t="shared" si="15"/>
        <v>6</v>
      </c>
      <c r="X25" s="176">
        <f t="shared" si="0"/>
        <v>1</v>
      </c>
      <c r="Y25" s="176">
        <f t="shared" si="1"/>
        <v>1</v>
      </c>
      <c r="Z25" s="176">
        <f t="shared" si="2"/>
        <v>1</v>
      </c>
      <c r="AA25" s="129">
        <f t="shared" si="16"/>
        <v>0</v>
      </c>
    </row>
    <row r="26" spans="1:27">
      <c r="A26" s="174" t="s">
        <v>236</v>
      </c>
      <c r="B26" s="129">
        <v>12</v>
      </c>
      <c r="C26" s="129">
        <v>1</v>
      </c>
      <c r="D26" s="129">
        <v>0</v>
      </c>
      <c r="E26" s="129">
        <v>13</v>
      </c>
      <c r="F26" s="129">
        <v>12</v>
      </c>
      <c r="G26" s="129">
        <v>1</v>
      </c>
      <c r="H26" s="129"/>
      <c r="I26" s="129">
        <f t="shared" si="5"/>
        <v>1</v>
      </c>
      <c r="J26" s="129">
        <f t="shared" si="6"/>
        <v>13</v>
      </c>
      <c r="K26" s="129">
        <v>0</v>
      </c>
      <c r="L26" s="129">
        <v>0</v>
      </c>
      <c r="M26" s="129">
        <v>0</v>
      </c>
      <c r="N26" s="129">
        <v>0</v>
      </c>
      <c r="O26" s="183"/>
      <c r="P26" s="129">
        <v>0</v>
      </c>
      <c r="Q26" s="129">
        <f t="shared" si="3"/>
        <v>1</v>
      </c>
      <c r="R26" s="175"/>
      <c r="W26" s="129">
        <f t="shared" si="15"/>
        <v>13</v>
      </c>
      <c r="X26" s="176">
        <f t="shared" si="0"/>
        <v>1</v>
      </c>
      <c r="Y26" s="176">
        <f t="shared" si="1"/>
        <v>1</v>
      </c>
      <c r="Z26" s="176">
        <f t="shared" si="2"/>
        <v>1</v>
      </c>
      <c r="AA26" s="129">
        <f t="shared" si="16"/>
        <v>0</v>
      </c>
    </row>
    <row r="27" spans="1:27">
      <c r="A27" s="174" t="s">
        <v>240</v>
      </c>
      <c r="B27" s="129">
        <v>55</v>
      </c>
      <c r="C27" s="129">
        <v>1</v>
      </c>
      <c r="D27" s="129">
        <v>0</v>
      </c>
      <c r="E27" s="129">
        <v>56</v>
      </c>
      <c r="F27" s="129">
        <v>55</v>
      </c>
      <c r="G27" s="129">
        <v>1</v>
      </c>
      <c r="H27" s="129"/>
      <c r="I27" s="129">
        <f t="shared" si="5"/>
        <v>1</v>
      </c>
      <c r="J27" s="129">
        <f t="shared" si="6"/>
        <v>56</v>
      </c>
      <c r="K27" s="129">
        <f t="shared" si="11"/>
        <v>0</v>
      </c>
      <c r="L27" s="129">
        <f t="shared" ref="L27:L37" si="17">E27-J27</f>
        <v>0</v>
      </c>
      <c r="M27" s="129">
        <v>0</v>
      </c>
      <c r="N27" s="129">
        <v>4</v>
      </c>
      <c r="O27" s="183">
        <v>4</v>
      </c>
      <c r="P27" s="129">
        <f t="shared" ref="P27:P37" si="18">M27-N27+O27</f>
        <v>0</v>
      </c>
      <c r="Q27" s="129">
        <f t="shared" si="3"/>
        <v>5</v>
      </c>
      <c r="R27" s="175">
        <f t="shared" ref="R27:R35" si="19">45941/66581*P27</f>
        <v>0</v>
      </c>
      <c r="W27" s="129">
        <f t="shared" si="15"/>
        <v>56</v>
      </c>
      <c r="X27" s="176">
        <f t="shared" si="0"/>
        <v>1</v>
      </c>
      <c r="Y27" s="176">
        <f t="shared" si="1"/>
        <v>1</v>
      </c>
      <c r="Z27" s="176">
        <f t="shared" si="2"/>
        <v>1</v>
      </c>
      <c r="AA27" s="129">
        <f t="shared" si="16"/>
        <v>0</v>
      </c>
    </row>
    <row r="28" spans="1:27">
      <c r="A28" s="174" t="s">
        <v>233</v>
      </c>
      <c r="B28" s="129">
        <v>0</v>
      </c>
      <c r="C28" s="129">
        <v>0</v>
      </c>
      <c r="D28" s="129">
        <v>0</v>
      </c>
      <c r="E28" s="129"/>
      <c r="F28" s="129">
        <v>0</v>
      </c>
      <c r="G28" s="129"/>
      <c r="H28" s="129"/>
      <c r="I28" s="129">
        <f t="shared" si="5"/>
        <v>0</v>
      </c>
      <c r="J28" s="129">
        <f t="shared" si="6"/>
        <v>0</v>
      </c>
      <c r="K28" s="129">
        <f t="shared" si="11"/>
        <v>0</v>
      </c>
      <c r="L28" s="129">
        <f t="shared" si="17"/>
        <v>0</v>
      </c>
      <c r="M28" s="129">
        <v>0</v>
      </c>
      <c r="N28" s="129"/>
      <c r="O28" s="183"/>
      <c r="P28" s="129">
        <f t="shared" si="18"/>
        <v>0</v>
      </c>
      <c r="Q28" s="129">
        <f t="shared" si="3"/>
        <v>0</v>
      </c>
      <c r="R28" s="175">
        <f t="shared" si="19"/>
        <v>0</v>
      </c>
      <c r="W28" s="129">
        <f t="shared" si="15"/>
        <v>0</v>
      </c>
      <c r="X28" s="176" t="e">
        <f t="shared" si="0"/>
        <v>#DIV/0!</v>
      </c>
      <c r="Y28" s="176" t="e">
        <f t="shared" si="1"/>
        <v>#DIV/0!</v>
      </c>
      <c r="Z28" s="176" t="e">
        <f t="shared" si="2"/>
        <v>#DIV/0!</v>
      </c>
      <c r="AA28" s="129">
        <f t="shared" si="16"/>
        <v>0</v>
      </c>
    </row>
    <row r="29" spans="1:27">
      <c r="A29" s="174" t="s">
        <v>250</v>
      </c>
      <c r="B29" s="129">
        <v>0</v>
      </c>
      <c r="C29" s="129">
        <v>0</v>
      </c>
      <c r="D29" s="129">
        <v>0</v>
      </c>
      <c r="E29" s="129"/>
      <c r="F29" s="129">
        <v>0</v>
      </c>
      <c r="G29" s="129"/>
      <c r="H29" s="129"/>
      <c r="I29" s="129">
        <f t="shared" si="5"/>
        <v>0</v>
      </c>
      <c r="J29" s="129">
        <f t="shared" si="6"/>
        <v>0</v>
      </c>
      <c r="K29" s="129">
        <f t="shared" si="11"/>
        <v>0</v>
      </c>
      <c r="L29" s="129">
        <f t="shared" si="17"/>
        <v>0</v>
      </c>
      <c r="M29" s="129">
        <v>0</v>
      </c>
      <c r="N29" s="129"/>
      <c r="O29" s="183"/>
      <c r="P29" s="129">
        <f t="shared" si="18"/>
        <v>0</v>
      </c>
      <c r="Q29" s="129">
        <f t="shared" si="3"/>
        <v>0</v>
      </c>
      <c r="R29" s="175">
        <f t="shared" si="19"/>
        <v>0</v>
      </c>
      <c r="W29" s="129">
        <f t="shared" si="15"/>
        <v>0</v>
      </c>
      <c r="X29" s="176" t="e">
        <f t="shared" si="0"/>
        <v>#DIV/0!</v>
      </c>
      <c r="Y29" s="176" t="e">
        <f t="shared" si="1"/>
        <v>#DIV/0!</v>
      </c>
      <c r="Z29" s="176" t="e">
        <f t="shared" si="2"/>
        <v>#DIV/0!</v>
      </c>
      <c r="AA29" s="129">
        <f t="shared" si="16"/>
        <v>0</v>
      </c>
    </row>
    <row r="30" spans="1:27">
      <c r="A30" s="174" t="s">
        <v>251</v>
      </c>
      <c r="B30" s="129">
        <v>132</v>
      </c>
      <c r="C30" s="129">
        <v>13</v>
      </c>
      <c r="D30" s="129">
        <v>0</v>
      </c>
      <c r="E30" s="129">
        <v>145</v>
      </c>
      <c r="F30" s="129">
        <v>132</v>
      </c>
      <c r="G30" s="129">
        <v>13</v>
      </c>
      <c r="H30" s="129"/>
      <c r="I30" s="129">
        <f t="shared" si="5"/>
        <v>13</v>
      </c>
      <c r="J30" s="129">
        <f t="shared" si="6"/>
        <v>145</v>
      </c>
      <c r="K30" s="129">
        <f t="shared" si="11"/>
        <v>0</v>
      </c>
      <c r="L30" s="129">
        <f t="shared" si="17"/>
        <v>0</v>
      </c>
      <c r="M30" s="129">
        <v>0</v>
      </c>
      <c r="N30" s="129">
        <v>12</v>
      </c>
      <c r="O30" s="183">
        <v>12</v>
      </c>
      <c r="P30" s="129">
        <f t="shared" si="18"/>
        <v>0</v>
      </c>
      <c r="Q30" s="129">
        <f t="shared" si="3"/>
        <v>25</v>
      </c>
      <c r="R30" s="175">
        <f t="shared" si="19"/>
        <v>0</v>
      </c>
      <c r="W30" s="129">
        <f t="shared" si="15"/>
        <v>145</v>
      </c>
      <c r="X30" s="176">
        <f t="shared" si="0"/>
        <v>1</v>
      </c>
      <c r="Y30" s="176">
        <f t="shared" si="1"/>
        <v>1</v>
      </c>
      <c r="Z30" s="176">
        <f t="shared" si="2"/>
        <v>1</v>
      </c>
      <c r="AA30" s="129">
        <f t="shared" si="16"/>
        <v>0</v>
      </c>
    </row>
    <row r="31" spans="1:27">
      <c r="A31" s="174" t="s">
        <v>241</v>
      </c>
      <c r="B31" s="129">
        <v>20</v>
      </c>
      <c r="C31" s="129">
        <v>3</v>
      </c>
      <c r="D31" s="129">
        <v>0</v>
      </c>
      <c r="E31" s="129">
        <v>23</v>
      </c>
      <c r="F31" s="129">
        <v>20</v>
      </c>
      <c r="G31" s="129">
        <v>3</v>
      </c>
      <c r="H31" s="129"/>
      <c r="I31" s="129">
        <f t="shared" si="5"/>
        <v>3</v>
      </c>
      <c r="J31" s="129">
        <f t="shared" si="6"/>
        <v>23</v>
      </c>
      <c r="K31" s="129">
        <f t="shared" si="11"/>
        <v>0</v>
      </c>
      <c r="L31" s="129">
        <f t="shared" si="17"/>
        <v>0</v>
      </c>
      <c r="M31" s="129">
        <v>0</v>
      </c>
      <c r="N31" s="129">
        <v>3</v>
      </c>
      <c r="O31" s="183">
        <v>3</v>
      </c>
      <c r="P31" s="129">
        <f t="shared" si="18"/>
        <v>0</v>
      </c>
      <c r="Q31" s="129">
        <f t="shared" si="3"/>
        <v>6</v>
      </c>
      <c r="R31" s="175">
        <f t="shared" si="19"/>
        <v>0</v>
      </c>
      <c r="W31" s="129">
        <f t="shared" si="15"/>
        <v>23</v>
      </c>
      <c r="X31" s="176">
        <f t="shared" si="0"/>
        <v>1</v>
      </c>
      <c r="Y31" s="176">
        <f t="shared" si="1"/>
        <v>1</v>
      </c>
      <c r="Z31" s="176">
        <f t="shared" si="2"/>
        <v>1</v>
      </c>
      <c r="AA31" s="129">
        <f t="shared" si="16"/>
        <v>0</v>
      </c>
    </row>
    <row r="32" spans="1:27">
      <c r="A32" s="174" t="s">
        <v>246</v>
      </c>
      <c r="B32" s="129">
        <v>635</v>
      </c>
      <c r="C32" s="129">
        <v>0</v>
      </c>
      <c r="D32" s="129">
        <v>4</v>
      </c>
      <c r="E32" s="129">
        <v>631</v>
      </c>
      <c r="F32" s="129">
        <v>635</v>
      </c>
      <c r="G32" s="129">
        <v>0</v>
      </c>
      <c r="H32" s="129"/>
      <c r="I32" s="129">
        <f t="shared" si="5"/>
        <v>0</v>
      </c>
      <c r="J32" s="129">
        <f t="shared" si="6"/>
        <v>631</v>
      </c>
      <c r="K32" s="129">
        <f t="shared" si="11"/>
        <v>0</v>
      </c>
      <c r="L32" s="129">
        <f t="shared" si="17"/>
        <v>0</v>
      </c>
      <c r="M32" s="129">
        <v>0</v>
      </c>
      <c r="N32" s="129">
        <v>65</v>
      </c>
      <c r="O32" s="183">
        <v>65</v>
      </c>
      <c r="P32" s="129">
        <f t="shared" si="18"/>
        <v>0</v>
      </c>
      <c r="Q32" s="129">
        <f t="shared" si="3"/>
        <v>65</v>
      </c>
      <c r="R32" s="175">
        <f t="shared" si="19"/>
        <v>0</v>
      </c>
      <c r="W32" s="129">
        <f t="shared" si="15"/>
        <v>631</v>
      </c>
      <c r="X32" s="176">
        <f t="shared" si="0"/>
        <v>1</v>
      </c>
      <c r="Y32" s="176">
        <f t="shared" si="1"/>
        <v>1</v>
      </c>
      <c r="Z32" s="176">
        <f t="shared" si="2"/>
        <v>1</v>
      </c>
      <c r="AA32" s="129">
        <f t="shared" si="16"/>
        <v>4</v>
      </c>
    </row>
    <row r="33" spans="1:27">
      <c r="A33" s="174" t="s">
        <v>252</v>
      </c>
      <c r="B33" s="129">
        <v>15</v>
      </c>
      <c r="C33" s="129">
        <v>0</v>
      </c>
      <c r="D33" s="129">
        <v>1</v>
      </c>
      <c r="E33" s="129">
        <v>14</v>
      </c>
      <c r="F33" s="129">
        <v>15</v>
      </c>
      <c r="G33" s="129"/>
      <c r="H33" s="129"/>
      <c r="I33" s="129">
        <f t="shared" si="5"/>
        <v>0</v>
      </c>
      <c r="J33" s="129">
        <f t="shared" si="6"/>
        <v>14</v>
      </c>
      <c r="K33" s="129">
        <f t="shared" si="11"/>
        <v>0</v>
      </c>
      <c r="L33" s="129">
        <f t="shared" si="17"/>
        <v>0</v>
      </c>
      <c r="M33" s="129">
        <v>0</v>
      </c>
      <c r="N33" s="129"/>
      <c r="O33" s="183">
        <v>0</v>
      </c>
      <c r="P33" s="129">
        <f t="shared" si="18"/>
        <v>0</v>
      </c>
      <c r="Q33" s="129">
        <f t="shared" si="3"/>
        <v>0</v>
      </c>
      <c r="R33" s="175">
        <f t="shared" si="19"/>
        <v>0</v>
      </c>
      <c r="W33" s="129">
        <f t="shared" si="15"/>
        <v>14</v>
      </c>
      <c r="X33" s="176">
        <f t="shared" si="0"/>
        <v>1</v>
      </c>
      <c r="Y33" s="176">
        <f t="shared" si="1"/>
        <v>1</v>
      </c>
      <c r="Z33" s="176">
        <f t="shared" si="2"/>
        <v>1</v>
      </c>
      <c r="AA33" s="129">
        <f t="shared" si="16"/>
        <v>1</v>
      </c>
    </row>
    <row r="34" spans="1:27">
      <c r="A34" s="181" t="s">
        <v>253</v>
      </c>
      <c r="B34" s="129">
        <v>3</v>
      </c>
      <c r="C34" s="129">
        <v>1</v>
      </c>
      <c r="D34" s="129">
        <v>0</v>
      </c>
      <c r="E34" s="129">
        <v>4</v>
      </c>
      <c r="F34" s="129">
        <v>3</v>
      </c>
      <c r="G34" s="129">
        <v>1</v>
      </c>
      <c r="H34" s="129"/>
      <c r="I34" s="129">
        <f t="shared" si="5"/>
        <v>1</v>
      </c>
      <c r="J34" s="129">
        <f t="shared" si="6"/>
        <v>4</v>
      </c>
      <c r="K34" s="129">
        <f t="shared" si="11"/>
        <v>0</v>
      </c>
      <c r="L34" s="129">
        <f t="shared" si="17"/>
        <v>0</v>
      </c>
      <c r="M34" s="129">
        <v>0</v>
      </c>
      <c r="N34" s="129"/>
      <c r="O34" s="183"/>
      <c r="P34" s="129">
        <f t="shared" si="18"/>
        <v>0</v>
      </c>
      <c r="Q34" s="129">
        <f t="shared" si="3"/>
        <v>1</v>
      </c>
      <c r="R34" s="175">
        <f t="shared" si="19"/>
        <v>0</v>
      </c>
      <c r="S34" s="130">
        <f>SUM(S20:S33)</f>
        <v>0</v>
      </c>
      <c r="T34" s="130">
        <f>SUM(T20:T33)</f>
        <v>0</v>
      </c>
      <c r="U34" s="130">
        <f>SUM(U20:U33)</f>
        <v>0</v>
      </c>
      <c r="V34" s="130">
        <f>SUM(V20:V33)</f>
        <v>0</v>
      </c>
      <c r="W34" s="129">
        <f t="shared" si="15"/>
        <v>4</v>
      </c>
      <c r="X34" s="176">
        <f t="shared" si="0"/>
        <v>1</v>
      </c>
      <c r="Y34" s="176">
        <f t="shared" si="1"/>
        <v>1</v>
      </c>
      <c r="Z34" s="176">
        <f t="shared" si="2"/>
        <v>1</v>
      </c>
      <c r="AA34" s="129">
        <f t="shared" si="16"/>
        <v>0</v>
      </c>
    </row>
    <row r="35" spans="1:27">
      <c r="A35" s="181" t="s">
        <v>254</v>
      </c>
      <c r="B35" s="129">
        <v>1</v>
      </c>
      <c r="C35" s="129">
        <v>0</v>
      </c>
      <c r="D35" s="129">
        <v>0</v>
      </c>
      <c r="E35" s="129">
        <v>1</v>
      </c>
      <c r="F35" s="129">
        <v>1</v>
      </c>
      <c r="G35" s="129"/>
      <c r="H35" s="129"/>
      <c r="I35" s="129">
        <f t="shared" si="5"/>
        <v>0</v>
      </c>
      <c r="J35" s="129">
        <f t="shared" si="6"/>
        <v>1</v>
      </c>
      <c r="K35" s="129">
        <f t="shared" si="11"/>
        <v>0</v>
      </c>
      <c r="L35" s="129">
        <f t="shared" si="17"/>
        <v>0</v>
      </c>
      <c r="M35" s="129">
        <v>0</v>
      </c>
      <c r="N35" s="129"/>
      <c r="O35" s="183"/>
      <c r="P35" s="129">
        <f t="shared" si="18"/>
        <v>0</v>
      </c>
      <c r="Q35" s="129">
        <f t="shared" si="3"/>
        <v>0</v>
      </c>
      <c r="R35" s="175">
        <f t="shared" si="19"/>
        <v>0</v>
      </c>
      <c r="W35" s="129">
        <f t="shared" si="15"/>
        <v>1</v>
      </c>
      <c r="X35" s="176">
        <f t="shared" si="0"/>
        <v>1</v>
      </c>
      <c r="Y35" s="176">
        <f t="shared" si="1"/>
        <v>1</v>
      </c>
      <c r="Z35" s="176">
        <f t="shared" si="2"/>
        <v>1</v>
      </c>
      <c r="AA35" s="129">
        <f t="shared" si="16"/>
        <v>0</v>
      </c>
    </row>
    <row r="36" spans="1:27">
      <c r="A36" s="182" t="s">
        <v>255</v>
      </c>
      <c r="B36" s="129">
        <v>0</v>
      </c>
      <c r="C36" s="129">
        <v>0</v>
      </c>
      <c r="D36" s="129">
        <v>0</v>
      </c>
      <c r="E36" s="129">
        <v>0</v>
      </c>
      <c r="F36" s="129">
        <v>0</v>
      </c>
      <c r="G36" s="129"/>
      <c r="H36" s="129"/>
      <c r="I36" s="129">
        <f t="shared" si="5"/>
        <v>0</v>
      </c>
      <c r="J36" s="129">
        <f t="shared" si="6"/>
        <v>0</v>
      </c>
      <c r="K36" s="129">
        <f t="shared" si="11"/>
        <v>0</v>
      </c>
      <c r="L36" s="129">
        <f t="shared" si="17"/>
        <v>0</v>
      </c>
      <c r="M36" s="129">
        <v>0</v>
      </c>
      <c r="N36" s="129"/>
      <c r="O36" s="183"/>
      <c r="P36" s="129">
        <f t="shared" si="18"/>
        <v>0</v>
      </c>
      <c r="Q36" s="129">
        <f t="shared" si="3"/>
        <v>0</v>
      </c>
      <c r="R36" s="175"/>
      <c r="W36" s="129">
        <f t="shared" si="15"/>
        <v>0</v>
      </c>
      <c r="X36" s="176" t="e">
        <f t="shared" si="0"/>
        <v>#DIV/0!</v>
      </c>
      <c r="Y36" s="176" t="e">
        <f t="shared" si="1"/>
        <v>#DIV/0!</v>
      </c>
      <c r="Z36" s="176" t="e">
        <f t="shared" si="2"/>
        <v>#DIV/0!</v>
      </c>
      <c r="AA36" s="129">
        <f t="shared" si="16"/>
        <v>0</v>
      </c>
    </row>
    <row r="37" spans="1:27">
      <c r="A37" s="174" t="s">
        <v>256</v>
      </c>
      <c r="B37" s="129">
        <v>0</v>
      </c>
      <c r="C37" s="129">
        <v>0</v>
      </c>
      <c r="D37" s="129">
        <v>0</v>
      </c>
      <c r="E37" s="129">
        <v>0</v>
      </c>
      <c r="F37" s="129">
        <v>0</v>
      </c>
      <c r="G37" s="129"/>
      <c r="H37" s="129"/>
      <c r="I37" s="129">
        <f t="shared" si="5"/>
        <v>0</v>
      </c>
      <c r="J37" s="129">
        <f t="shared" si="6"/>
        <v>0</v>
      </c>
      <c r="K37" s="129">
        <f t="shared" si="11"/>
        <v>0</v>
      </c>
      <c r="L37" s="129">
        <f t="shared" si="17"/>
        <v>0</v>
      </c>
      <c r="M37" s="129">
        <v>0</v>
      </c>
      <c r="N37" s="129"/>
      <c r="O37" s="183"/>
      <c r="P37" s="129">
        <f t="shared" si="18"/>
        <v>0</v>
      </c>
      <c r="Q37" s="129">
        <f t="shared" si="3"/>
        <v>0</v>
      </c>
      <c r="R37" s="175">
        <f>45941/66581*P37</f>
        <v>0</v>
      </c>
      <c r="W37" s="129">
        <f t="shared" si="15"/>
        <v>0</v>
      </c>
      <c r="X37" s="176" t="e">
        <f t="shared" si="0"/>
        <v>#DIV/0!</v>
      </c>
      <c r="Y37" s="176" t="e">
        <f t="shared" si="1"/>
        <v>#DIV/0!</v>
      </c>
      <c r="Z37" s="176" t="e">
        <f t="shared" si="2"/>
        <v>#DIV/0!</v>
      </c>
      <c r="AA37" s="129">
        <f t="shared" si="16"/>
        <v>0</v>
      </c>
    </row>
    <row r="38" spans="1:27">
      <c r="A38" s="177" t="s">
        <v>257</v>
      </c>
      <c r="B38" s="178">
        <f>SUM(B23:B37)</f>
        <v>931</v>
      </c>
      <c r="C38" s="178">
        <f t="shared" ref="C38:W38" si="20">SUM(C23:C37)</f>
        <v>23</v>
      </c>
      <c r="D38" s="178">
        <f t="shared" si="20"/>
        <v>6</v>
      </c>
      <c r="E38" s="178">
        <f t="shared" si="20"/>
        <v>948</v>
      </c>
      <c r="F38" s="178">
        <f t="shared" si="20"/>
        <v>931</v>
      </c>
      <c r="G38" s="178">
        <f t="shared" si="20"/>
        <v>23</v>
      </c>
      <c r="H38" s="178">
        <f>SUM(H23:H37)</f>
        <v>0</v>
      </c>
      <c r="I38" s="178">
        <f>SUM(I23:I37)</f>
        <v>23</v>
      </c>
      <c r="J38" s="178">
        <f t="shared" si="20"/>
        <v>948</v>
      </c>
      <c r="K38" s="178">
        <f t="shared" si="20"/>
        <v>0</v>
      </c>
      <c r="L38" s="178">
        <f t="shared" si="20"/>
        <v>0</v>
      </c>
      <c r="M38" s="178">
        <f t="shared" si="20"/>
        <v>0</v>
      </c>
      <c r="N38" s="178">
        <f t="shared" si="20"/>
        <v>88</v>
      </c>
      <c r="O38" s="178">
        <f t="shared" si="20"/>
        <v>88</v>
      </c>
      <c r="P38" s="178">
        <f t="shared" si="20"/>
        <v>0</v>
      </c>
      <c r="Q38" s="178">
        <f t="shared" si="20"/>
        <v>111</v>
      </c>
      <c r="R38" s="178">
        <f t="shared" si="20"/>
        <v>0</v>
      </c>
      <c r="S38" s="178">
        <f t="shared" si="20"/>
        <v>0</v>
      </c>
      <c r="T38" s="178">
        <f t="shared" si="20"/>
        <v>0</v>
      </c>
      <c r="U38" s="178">
        <f t="shared" si="20"/>
        <v>0</v>
      </c>
      <c r="V38" s="178">
        <f t="shared" si="20"/>
        <v>0</v>
      </c>
      <c r="W38" s="178">
        <f t="shared" si="20"/>
        <v>948</v>
      </c>
      <c r="X38" s="179">
        <f t="shared" si="0"/>
        <v>1</v>
      </c>
      <c r="Y38" s="179">
        <f t="shared" si="1"/>
        <v>1</v>
      </c>
      <c r="Z38" s="179">
        <f t="shared" si="2"/>
        <v>1</v>
      </c>
      <c r="AA38" s="178">
        <f>SUM(AA23:AA37)</f>
        <v>6</v>
      </c>
    </row>
    <row r="39" spans="1:27">
      <c r="A39" s="174" t="s">
        <v>258</v>
      </c>
      <c r="B39" s="129">
        <v>2</v>
      </c>
      <c r="C39" s="129">
        <v>0</v>
      </c>
      <c r="D39" s="129">
        <v>0</v>
      </c>
      <c r="E39" s="129">
        <v>2</v>
      </c>
      <c r="F39" s="129">
        <v>2</v>
      </c>
      <c r="G39" s="129"/>
      <c r="H39" s="129"/>
      <c r="I39" s="129">
        <f t="shared" si="5"/>
        <v>0</v>
      </c>
      <c r="J39" s="129">
        <f t="shared" ref="J39:J47" si="21">F39+I39-AA39</f>
        <v>2</v>
      </c>
      <c r="K39" s="129">
        <f t="shared" si="11"/>
        <v>0</v>
      </c>
      <c r="L39" s="129">
        <f t="shared" ref="L39:L46" si="22">E39-J39</f>
        <v>0</v>
      </c>
      <c r="M39" s="129">
        <v>0</v>
      </c>
      <c r="N39" s="129"/>
      <c r="O39" s="183"/>
      <c r="P39" s="129">
        <f t="shared" ref="P39:P47" si="23">M39-N39+O39</f>
        <v>0</v>
      </c>
      <c r="Q39" s="129">
        <f t="shared" si="3"/>
        <v>0</v>
      </c>
      <c r="R39" s="175">
        <f t="shared" ref="R39:R46" si="24">45941/66581*P39</f>
        <v>0</v>
      </c>
      <c r="W39" s="129">
        <f t="shared" ref="W39:W47" si="25">J39-P39</f>
        <v>2</v>
      </c>
      <c r="X39" s="176">
        <f t="shared" si="0"/>
        <v>1</v>
      </c>
      <c r="Y39" s="176">
        <f t="shared" si="1"/>
        <v>1</v>
      </c>
      <c r="Z39" s="176">
        <f t="shared" si="2"/>
        <v>1</v>
      </c>
      <c r="AA39" s="129">
        <f t="shared" ref="AA39:AA47" si="26">D39</f>
        <v>0</v>
      </c>
    </row>
    <row r="40" spans="1:27">
      <c r="A40" s="174" t="s">
        <v>246</v>
      </c>
      <c r="B40" s="129">
        <v>10</v>
      </c>
      <c r="C40" s="129">
        <v>0</v>
      </c>
      <c r="D40" s="129">
        <v>0</v>
      </c>
      <c r="E40" s="129">
        <v>10</v>
      </c>
      <c r="F40" s="129">
        <v>10</v>
      </c>
      <c r="G40" s="129"/>
      <c r="H40" s="129"/>
      <c r="I40" s="129">
        <f t="shared" si="5"/>
        <v>0</v>
      </c>
      <c r="J40" s="129">
        <f t="shared" si="21"/>
        <v>10</v>
      </c>
      <c r="K40" s="129">
        <f t="shared" si="11"/>
        <v>0</v>
      </c>
      <c r="L40" s="129">
        <f t="shared" si="22"/>
        <v>0</v>
      </c>
      <c r="M40" s="129">
        <v>0</v>
      </c>
      <c r="N40" s="129"/>
      <c r="O40" s="183">
        <v>0</v>
      </c>
      <c r="P40" s="129">
        <f t="shared" si="23"/>
        <v>0</v>
      </c>
      <c r="Q40" s="129">
        <f t="shared" si="3"/>
        <v>0</v>
      </c>
      <c r="R40" s="175">
        <f t="shared" si="24"/>
        <v>0</v>
      </c>
      <c r="W40" s="129">
        <f t="shared" si="25"/>
        <v>10</v>
      </c>
      <c r="X40" s="176">
        <f t="shared" si="0"/>
        <v>1</v>
      </c>
      <c r="Y40" s="176">
        <f t="shared" si="1"/>
        <v>1</v>
      </c>
      <c r="Z40" s="176">
        <f t="shared" si="2"/>
        <v>1</v>
      </c>
      <c r="AA40" s="129">
        <f t="shared" si="26"/>
        <v>0</v>
      </c>
    </row>
    <row r="41" spans="1:27">
      <c r="A41" s="181" t="s">
        <v>254</v>
      </c>
      <c r="B41" s="129">
        <v>11</v>
      </c>
      <c r="C41" s="129">
        <v>1</v>
      </c>
      <c r="D41" s="129">
        <v>0</v>
      </c>
      <c r="E41" s="129">
        <v>12</v>
      </c>
      <c r="F41" s="129">
        <v>11</v>
      </c>
      <c r="G41" s="129"/>
      <c r="H41" s="129">
        <v>1</v>
      </c>
      <c r="I41" s="129">
        <f t="shared" si="5"/>
        <v>1</v>
      </c>
      <c r="J41" s="129">
        <f t="shared" si="21"/>
        <v>12</v>
      </c>
      <c r="K41" s="129">
        <f t="shared" si="11"/>
        <v>0</v>
      </c>
      <c r="L41" s="129">
        <f t="shared" si="22"/>
        <v>0</v>
      </c>
      <c r="M41" s="129">
        <v>0</v>
      </c>
      <c r="N41" s="129"/>
      <c r="O41" s="183"/>
      <c r="P41" s="129">
        <f t="shared" si="23"/>
        <v>0</v>
      </c>
      <c r="Q41" s="129">
        <f t="shared" si="3"/>
        <v>1</v>
      </c>
      <c r="R41" s="175">
        <f t="shared" si="24"/>
        <v>0</v>
      </c>
      <c r="W41" s="129">
        <f t="shared" si="25"/>
        <v>12</v>
      </c>
      <c r="X41" s="176">
        <f t="shared" si="0"/>
        <v>1</v>
      </c>
      <c r="Y41" s="176">
        <f t="shared" si="1"/>
        <v>1</v>
      </c>
      <c r="Z41" s="176">
        <f t="shared" si="2"/>
        <v>1</v>
      </c>
      <c r="AA41" s="129">
        <f t="shared" si="26"/>
        <v>0</v>
      </c>
    </row>
    <row r="42" spans="1:27">
      <c r="A42" s="174" t="s">
        <v>259</v>
      </c>
      <c r="B42" s="129">
        <v>2</v>
      </c>
      <c r="C42" s="129">
        <v>1</v>
      </c>
      <c r="D42" s="129">
        <v>0</v>
      </c>
      <c r="E42" s="129">
        <v>3</v>
      </c>
      <c r="F42" s="129">
        <v>2</v>
      </c>
      <c r="G42" s="129"/>
      <c r="H42" s="129">
        <v>1</v>
      </c>
      <c r="I42" s="129">
        <f t="shared" si="5"/>
        <v>1</v>
      </c>
      <c r="J42" s="129">
        <f t="shared" si="21"/>
        <v>3</v>
      </c>
      <c r="K42" s="129">
        <f t="shared" si="11"/>
        <v>0</v>
      </c>
      <c r="L42" s="129">
        <f t="shared" si="22"/>
        <v>0</v>
      </c>
      <c r="M42" s="129">
        <v>0</v>
      </c>
      <c r="N42" s="129"/>
      <c r="O42" s="183"/>
      <c r="P42" s="129">
        <f t="shared" si="23"/>
        <v>0</v>
      </c>
      <c r="Q42" s="129">
        <f t="shared" si="3"/>
        <v>1</v>
      </c>
      <c r="R42" s="175">
        <f t="shared" si="24"/>
        <v>0</v>
      </c>
      <c r="W42" s="129">
        <f t="shared" si="25"/>
        <v>3</v>
      </c>
      <c r="X42" s="176">
        <f t="shared" si="0"/>
        <v>1</v>
      </c>
      <c r="Y42" s="176">
        <f t="shared" si="1"/>
        <v>1</v>
      </c>
      <c r="Z42" s="176">
        <f t="shared" si="2"/>
        <v>1</v>
      </c>
      <c r="AA42" s="129">
        <f t="shared" si="26"/>
        <v>0</v>
      </c>
    </row>
    <row r="43" spans="1:27">
      <c r="A43" s="174" t="s">
        <v>252</v>
      </c>
      <c r="B43" s="129">
        <v>4</v>
      </c>
      <c r="C43" s="129">
        <v>0</v>
      </c>
      <c r="D43" s="129">
        <v>0</v>
      </c>
      <c r="E43" s="129">
        <v>4</v>
      </c>
      <c r="F43" s="129">
        <v>4</v>
      </c>
      <c r="G43" s="129"/>
      <c r="H43" s="129"/>
      <c r="I43" s="129">
        <f t="shared" si="5"/>
        <v>0</v>
      </c>
      <c r="J43" s="129">
        <f t="shared" si="21"/>
        <v>4</v>
      </c>
      <c r="K43" s="129">
        <f t="shared" si="11"/>
        <v>0</v>
      </c>
      <c r="L43" s="129">
        <f t="shared" si="22"/>
        <v>0</v>
      </c>
      <c r="M43" s="129">
        <v>0</v>
      </c>
      <c r="N43" s="129"/>
      <c r="O43" s="183"/>
      <c r="P43" s="129">
        <f t="shared" si="23"/>
        <v>0</v>
      </c>
      <c r="Q43" s="129">
        <f t="shared" si="3"/>
        <v>0</v>
      </c>
      <c r="R43" s="175">
        <f t="shared" si="24"/>
        <v>0</v>
      </c>
      <c r="W43" s="129">
        <f t="shared" si="25"/>
        <v>4</v>
      </c>
      <c r="X43" s="176">
        <f t="shared" si="0"/>
        <v>1</v>
      </c>
      <c r="Y43" s="176">
        <f t="shared" si="1"/>
        <v>1</v>
      </c>
      <c r="Z43" s="176">
        <f t="shared" si="2"/>
        <v>1</v>
      </c>
      <c r="AA43" s="129">
        <f t="shared" si="26"/>
        <v>0</v>
      </c>
    </row>
    <row r="44" spans="1:27">
      <c r="A44" s="174" t="s">
        <v>253</v>
      </c>
      <c r="B44" s="129">
        <v>1</v>
      </c>
      <c r="C44" s="129">
        <v>0</v>
      </c>
      <c r="D44" s="129">
        <v>0</v>
      </c>
      <c r="E44" s="129">
        <v>1</v>
      </c>
      <c r="F44" s="129">
        <v>1</v>
      </c>
      <c r="G44" s="129"/>
      <c r="H44" s="129"/>
      <c r="I44" s="129">
        <f t="shared" si="5"/>
        <v>0</v>
      </c>
      <c r="J44" s="129">
        <f t="shared" si="21"/>
        <v>1</v>
      </c>
      <c r="K44" s="129">
        <f t="shared" si="11"/>
        <v>0</v>
      </c>
      <c r="L44" s="129">
        <f t="shared" si="22"/>
        <v>0</v>
      </c>
      <c r="M44" s="129">
        <v>0</v>
      </c>
      <c r="N44" s="129"/>
      <c r="O44" s="183"/>
      <c r="P44" s="129">
        <f t="shared" si="23"/>
        <v>0</v>
      </c>
      <c r="Q44" s="129">
        <f t="shared" si="3"/>
        <v>0</v>
      </c>
      <c r="R44" s="175">
        <f t="shared" si="24"/>
        <v>0</v>
      </c>
      <c r="S44" s="130">
        <f>SUM(S35:S43)</f>
        <v>0</v>
      </c>
      <c r="T44" s="130">
        <f>SUM(T35:T43)</f>
        <v>0</v>
      </c>
      <c r="U44" s="130">
        <f>SUM(U35:U43)</f>
        <v>0</v>
      </c>
      <c r="V44" s="130">
        <f>SUM(V35:V43)</f>
        <v>0</v>
      </c>
      <c r="W44" s="129">
        <f t="shared" si="25"/>
        <v>1</v>
      </c>
      <c r="X44" s="176">
        <f t="shared" si="0"/>
        <v>1</v>
      </c>
      <c r="Y44" s="176">
        <f t="shared" si="1"/>
        <v>1</v>
      </c>
      <c r="Z44" s="176">
        <f t="shared" si="2"/>
        <v>1</v>
      </c>
      <c r="AA44" s="129">
        <f t="shared" si="26"/>
        <v>0</v>
      </c>
    </row>
    <row r="45" spans="1:27">
      <c r="A45" s="174" t="s">
        <v>260</v>
      </c>
      <c r="B45" s="129">
        <v>2</v>
      </c>
      <c r="C45" s="129">
        <v>0</v>
      </c>
      <c r="D45" s="129">
        <v>0</v>
      </c>
      <c r="E45" s="129">
        <v>2</v>
      </c>
      <c r="F45" s="129">
        <v>2</v>
      </c>
      <c r="G45" s="129"/>
      <c r="H45" s="129"/>
      <c r="I45" s="129">
        <f t="shared" si="5"/>
        <v>0</v>
      </c>
      <c r="J45" s="129">
        <f t="shared" si="21"/>
        <v>2</v>
      </c>
      <c r="K45" s="129">
        <f t="shared" si="11"/>
        <v>0</v>
      </c>
      <c r="L45" s="129">
        <f t="shared" si="22"/>
        <v>0</v>
      </c>
      <c r="M45" s="129">
        <v>0</v>
      </c>
      <c r="N45" s="129"/>
      <c r="O45" s="183"/>
      <c r="P45" s="129">
        <f t="shared" si="23"/>
        <v>0</v>
      </c>
      <c r="Q45" s="129">
        <f t="shared" si="3"/>
        <v>0</v>
      </c>
      <c r="R45" s="175">
        <f t="shared" si="24"/>
        <v>0</v>
      </c>
      <c r="W45" s="129">
        <f t="shared" si="25"/>
        <v>2</v>
      </c>
      <c r="X45" s="176">
        <f t="shared" si="0"/>
        <v>1</v>
      </c>
      <c r="Y45" s="176">
        <f t="shared" si="1"/>
        <v>1</v>
      </c>
      <c r="Z45" s="176">
        <f t="shared" si="2"/>
        <v>1</v>
      </c>
      <c r="AA45" s="129">
        <f t="shared" si="26"/>
        <v>0</v>
      </c>
    </row>
    <row r="46" spans="1:27">
      <c r="A46" s="174" t="s">
        <v>256</v>
      </c>
      <c r="B46" s="129">
        <v>0</v>
      </c>
      <c r="C46" s="129">
        <v>0</v>
      </c>
      <c r="D46" s="129">
        <v>0</v>
      </c>
      <c r="E46" s="129">
        <v>0</v>
      </c>
      <c r="F46" s="129">
        <v>0</v>
      </c>
      <c r="G46" s="129"/>
      <c r="H46" s="129"/>
      <c r="I46" s="129">
        <f t="shared" si="5"/>
        <v>0</v>
      </c>
      <c r="J46" s="129">
        <f t="shared" si="21"/>
        <v>0</v>
      </c>
      <c r="K46" s="129">
        <f t="shared" si="11"/>
        <v>0</v>
      </c>
      <c r="L46" s="129">
        <f t="shared" si="22"/>
        <v>0</v>
      </c>
      <c r="M46" s="129">
        <v>0</v>
      </c>
      <c r="N46" s="129"/>
      <c r="O46" s="183"/>
      <c r="P46" s="129">
        <f t="shared" si="23"/>
        <v>0</v>
      </c>
      <c r="Q46" s="129">
        <f t="shared" si="3"/>
        <v>0</v>
      </c>
      <c r="R46" s="175">
        <f t="shared" si="24"/>
        <v>0</v>
      </c>
      <c r="S46" s="130">
        <f>SUM(S44,S34,S19)</f>
        <v>0</v>
      </c>
      <c r="T46" s="130">
        <f>SUM(T44,T34,T19)</f>
        <v>0</v>
      </c>
      <c r="U46" s="130">
        <f>SUM(U44,U34,U19)</f>
        <v>0</v>
      </c>
      <c r="V46" s="130">
        <f>SUM(V44,V34,V19)</f>
        <v>0</v>
      </c>
      <c r="W46" s="129">
        <f t="shared" si="25"/>
        <v>0</v>
      </c>
      <c r="X46" s="176" t="e">
        <f t="shared" si="0"/>
        <v>#DIV/0!</v>
      </c>
      <c r="Y46" s="176" t="e">
        <f t="shared" si="1"/>
        <v>#DIV/0!</v>
      </c>
      <c r="Z46" s="176" t="e">
        <f t="shared" si="2"/>
        <v>#DIV/0!</v>
      </c>
      <c r="AA46" s="129">
        <f t="shared" si="26"/>
        <v>0</v>
      </c>
    </row>
    <row r="47" spans="1:27">
      <c r="A47" s="174" t="s">
        <v>249</v>
      </c>
      <c r="B47" s="129">
        <v>1</v>
      </c>
      <c r="C47" s="129">
        <v>0</v>
      </c>
      <c r="D47" s="129">
        <v>0</v>
      </c>
      <c r="E47" s="129">
        <v>1</v>
      </c>
      <c r="F47" s="129">
        <v>1</v>
      </c>
      <c r="G47" s="129"/>
      <c r="H47" s="129">
        <v>1</v>
      </c>
      <c r="I47" s="129"/>
      <c r="J47" s="129">
        <f t="shared" si="21"/>
        <v>1</v>
      </c>
      <c r="K47" s="129"/>
      <c r="L47" s="129"/>
      <c r="M47" s="129"/>
      <c r="N47" s="129"/>
      <c r="O47" s="183"/>
      <c r="P47" s="129">
        <f t="shared" si="23"/>
        <v>0</v>
      </c>
      <c r="Q47" s="129">
        <f t="shared" si="3"/>
        <v>0</v>
      </c>
      <c r="R47" s="175"/>
      <c r="S47" s="130"/>
      <c r="T47" s="130"/>
      <c r="U47" s="130"/>
      <c r="V47" s="130"/>
      <c r="W47" s="129">
        <f t="shared" si="25"/>
        <v>1</v>
      </c>
      <c r="X47" s="176"/>
      <c r="Y47" s="176"/>
      <c r="Z47" s="176"/>
      <c r="AA47" s="129">
        <f t="shared" si="26"/>
        <v>0</v>
      </c>
    </row>
    <row r="48" spans="1:27">
      <c r="A48" s="177" t="s">
        <v>261</v>
      </c>
      <c r="B48" s="178">
        <f>SUM(B39:B47)</f>
        <v>33</v>
      </c>
      <c r="C48" s="178">
        <f t="shared" ref="C48:D48" si="27">SUM(C39:C46)</f>
        <v>2</v>
      </c>
      <c r="D48" s="178">
        <f t="shared" si="27"/>
        <v>0</v>
      </c>
      <c r="E48" s="178">
        <f>SUM(E39:E47)</f>
        <v>35</v>
      </c>
      <c r="F48" s="178">
        <f>SUM(F39:F47)</f>
        <v>33</v>
      </c>
      <c r="G48" s="178">
        <f t="shared" ref="G48:W48" si="28">SUM(G39:G47)</f>
        <v>0</v>
      </c>
      <c r="H48" s="178">
        <f t="shared" si="28"/>
        <v>3</v>
      </c>
      <c r="I48" s="178">
        <f t="shared" si="28"/>
        <v>2</v>
      </c>
      <c r="J48" s="178">
        <f t="shared" si="28"/>
        <v>35</v>
      </c>
      <c r="K48" s="178">
        <f t="shared" si="28"/>
        <v>0</v>
      </c>
      <c r="L48" s="178">
        <f t="shared" si="28"/>
        <v>0</v>
      </c>
      <c r="M48" s="178">
        <f t="shared" si="28"/>
        <v>0</v>
      </c>
      <c r="N48" s="178">
        <f t="shared" si="28"/>
        <v>0</v>
      </c>
      <c r="O48" s="178">
        <f t="shared" si="28"/>
        <v>0</v>
      </c>
      <c r="P48" s="178">
        <f t="shared" si="28"/>
        <v>0</v>
      </c>
      <c r="Q48" s="178">
        <f t="shared" si="28"/>
        <v>2</v>
      </c>
      <c r="R48" s="178">
        <f t="shared" si="28"/>
        <v>0</v>
      </c>
      <c r="S48" s="178">
        <f t="shared" si="28"/>
        <v>0</v>
      </c>
      <c r="T48" s="178">
        <f t="shared" si="28"/>
        <v>0</v>
      </c>
      <c r="U48" s="178">
        <f t="shared" si="28"/>
        <v>0</v>
      </c>
      <c r="V48" s="178">
        <f t="shared" si="28"/>
        <v>0</v>
      </c>
      <c r="W48" s="178">
        <f t="shared" si="28"/>
        <v>35</v>
      </c>
      <c r="X48" s="179">
        <f t="shared" si="0"/>
        <v>1</v>
      </c>
      <c r="Y48" s="179">
        <f t="shared" si="1"/>
        <v>1</v>
      </c>
      <c r="Z48" s="179">
        <f t="shared" si="2"/>
        <v>1</v>
      </c>
      <c r="AA48" s="178">
        <f>SUM(AA39:AA46)</f>
        <v>0</v>
      </c>
    </row>
    <row r="49" spans="1:27">
      <c r="A49" s="174"/>
      <c r="B49" s="129"/>
      <c r="C49" s="129"/>
      <c r="D49" s="129"/>
      <c r="E49" s="129"/>
      <c r="F49" s="129"/>
      <c r="G49" s="129"/>
      <c r="H49" s="129"/>
      <c r="I49" s="129"/>
      <c r="J49" s="129"/>
      <c r="K49" s="129"/>
      <c r="L49" s="129"/>
      <c r="M49" s="129"/>
      <c r="N49" s="129"/>
      <c r="O49" s="183"/>
      <c r="P49" s="129"/>
      <c r="Q49" s="129"/>
      <c r="R49" s="129"/>
      <c r="S49" s="129"/>
      <c r="T49" s="129"/>
      <c r="U49" s="129"/>
      <c r="V49" s="129"/>
      <c r="W49" s="129"/>
      <c r="X49" s="179"/>
      <c r="Y49" s="179"/>
      <c r="Z49" s="179"/>
      <c r="AA49" s="129"/>
    </row>
    <row r="50" spans="1:27">
      <c r="A50" s="177" t="s">
        <v>262</v>
      </c>
      <c r="B50" s="178">
        <f>SUM(B48,B38,B22)</f>
        <v>1963713</v>
      </c>
      <c r="C50" s="178">
        <f t="shared" ref="C50:W50" si="29">SUM(C48,C38,C22)</f>
        <v>93193</v>
      </c>
      <c r="D50" s="178">
        <f t="shared" si="29"/>
        <v>24174</v>
      </c>
      <c r="E50" s="178">
        <f t="shared" si="29"/>
        <v>2032732</v>
      </c>
      <c r="F50" s="178">
        <f t="shared" si="29"/>
        <v>1817364</v>
      </c>
      <c r="G50" s="178">
        <f t="shared" si="29"/>
        <v>55422</v>
      </c>
      <c r="H50" s="178">
        <f>SUM(H48,H38,H22)</f>
        <v>76889</v>
      </c>
      <c r="I50" s="178">
        <f>SUM(I48,I38,I22)</f>
        <v>132308</v>
      </c>
      <c r="J50" s="178">
        <f t="shared" si="29"/>
        <v>1916246</v>
      </c>
      <c r="K50" s="178">
        <f t="shared" si="29"/>
        <v>147313</v>
      </c>
      <c r="L50" s="178">
        <f t="shared" si="29"/>
        <v>116486</v>
      </c>
      <c r="M50" s="178">
        <f t="shared" si="29"/>
        <v>276416</v>
      </c>
      <c r="N50" s="178">
        <f>SUM(N48,N38,N22)</f>
        <v>68487</v>
      </c>
      <c r="O50" s="178">
        <f>SUM(O48,O38,O22)</f>
        <v>53906</v>
      </c>
      <c r="P50" s="178">
        <f t="shared" si="29"/>
        <v>261835</v>
      </c>
      <c r="Q50" s="178">
        <f t="shared" si="29"/>
        <v>200795</v>
      </c>
      <c r="R50" s="178">
        <f t="shared" si="29"/>
        <v>180654.16255388179</v>
      </c>
      <c r="S50" s="178">
        <f t="shared" si="29"/>
        <v>0</v>
      </c>
      <c r="T50" s="178">
        <f t="shared" si="29"/>
        <v>0</v>
      </c>
      <c r="U50" s="178">
        <f t="shared" si="29"/>
        <v>0</v>
      </c>
      <c r="V50" s="178">
        <f t="shared" si="29"/>
        <v>0</v>
      </c>
      <c r="W50" s="178">
        <f t="shared" si="29"/>
        <v>1654411</v>
      </c>
      <c r="X50" s="179">
        <f>W50/J50</f>
        <v>0.86336044537079271</v>
      </c>
      <c r="Y50" s="179">
        <f>W50/E50</f>
        <v>0.81388545071362084</v>
      </c>
      <c r="Z50" s="179">
        <f>J50/E50</f>
        <v>0.94269485598691805</v>
      </c>
      <c r="AA50" s="178">
        <f>SUM(AA48,AA38,AA22)</f>
        <v>33426</v>
      </c>
    </row>
    <row r="52" spans="1:27">
      <c r="I52" s="175"/>
      <c r="J52" s="175"/>
    </row>
  </sheetData>
  <mergeCells count="2">
    <mergeCell ref="A1:AA1"/>
    <mergeCell ref="A2:AA2"/>
  </mergeCells>
  <printOptions horizontalCentered="1" verticalCentered="1" gridLines="1"/>
  <pageMargins left="0" right="0" top="0" bottom="0" header="0.9055118110236221" footer="0.31496062992125984"/>
  <pageSetup paperSize="9" scale="75" orientation="landscape" r:id="rId1"/>
  <headerFooter>
    <oddHeader>&amp;R&amp;"Arial,Bold"&amp;12OERC P-13</oddHeader>
  </headerFooter>
</worksheet>
</file>

<file path=xl/worksheets/sheet11.xml><?xml version="1.0" encoding="utf-8"?>
<worksheet xmlns="http://schemas.openxmlformats.org/spreadsheetml/2006/main" xmlns:r="http://schemas.openxmlformats.org/officeDocument/2006/relationships">
  <sheetPr>
    <tabColor rgb="FFFFFF00"/>
  </sheetPr>
  <dimension ref="A1:K92"/>
  <sheetViews>
    <sheetView view="pageBreakPreview" zoomScaleNormal="85" zoomScaleSheetLayoutView="100" workbookViewId="0">
      <pane xSplit="3" ySplit="3" topLeftCell="D10" activePane="bottomRight" state="frozen"/>
      <selection activeCell="B128" sqref="B128"/>
      <selection pane="topRight" activeCell="B128" sqref="B128"/>
      <selection pane="bottomLeft" activeCell="B128" sqref="B128"/>
      <selection pane="bottomRight" activeCell="E30" sqref="E30"/>
    </sheetView>
  </sheetViews>
  <sheetFormatPr defaultColWidth="7.109375" defaultRowHeight="12.75"/>
  <cols>
    <col min="1" max="1" width="6.6640625" style="135" customWidth="1"/>
    <col min="2" max="2" width="28.21875" style="135" customWidth="1"/>
    <col min="3" max="3" width="7.109375" style="135" customWidth="1"/>
    <col min="4" max="4" width="11.6640625" style="135" customWidth="1"/>
    <col min="5" max="5" width="10.77734375" style="135" customWidth="1"/>
    <col min="6" max="7" width="11.33203125" style="135" customWidth="1"/>
    <col min="8" max="8" width="7.109375" style="135" customWidth="1"/>
    <col min="9" max="9" width="8.88671875" style="135" customWidth="1"/>
    <col min="10" max="16384" width="7.109375" style="135"/>
  </cols>
  <sheetData>
    <row r="1" spans="1:11">
      <c r="A1" s="131" t="s">
        <v>370</v>
      </c>
      <c r="B1" s="132"/>
      <c r="C1" s="132"/>
      <c r="D1" s="133"/>
      <c r="E1" s="133"/>
      <c r="F1" s="213" t="s">
        <v>285</v>
      </c>
      <c r="G1" s="134"/>
    </row>
    <row r="2" spans="1:11">
      <c r="A2" s="132" t="s">
        <v>103</v>
      </c>
      <c r="B2" s="132"/>
      <c r="C2" s="132"/>
      <c r="D2" s="133"/>
      <c r="E2" s="133"/>
      <c r="F2" s="133"/>
      <c r="G2" s="136"/>
    </row>
    <row r="3" spans="1:11" ht="36.75" customHeight="1">
      <c r="A3" s="137" t="s">
        <v>286</v>
      </c>
      <c r="B3" s="137" t="s">
        <v>122</v>
      </c>
      <c r="C3" s="137" t="s">
        <v>107</v>
      </c>
      <c r="D3" s="214" t="s">
        <v>420</v>
      </c>
      <c r="E3" s="214" t="s">
        <v>421</v>
      </c>
      <c r="F3" s="214" t="s">
        <v>422</v>
      </c>
      <c r="G3" s="138"/>
      <c r="H3" s="139"/>
      <c r="I3" s="139"/>
      <c r="J3" s="139"/>
      <c r="K3" s="139"/>
    </row>
    <row r="4" spans="1:11" ht="25.5" customHeight="1">
      <c r="A4" s="140">
        <v>1</v>
      </c>
      <c r="B4" s="132" t="s">
        <v>287</v>
      </c>
      <c r="C4" s="133"/>
      <c r="D4" s="133"/>
      <c r="E4" s="133"/>
      <c r="F4" s="133"/>
      <c r="G4" s="136"/>
    </row>
    <row r="5" spans="1:11">
      <c r="A5" s="141" t="s">
        <v>33</v>
      </c>
      <c r="B5" s="133" t="s">
        <v>104</v>
      </c>
      <c r="C5" s="133" t="s">
        <v>108</v>
      </c>
      <c r="D5" s="142">
        <v>125</v>
      </c>
      <c r="E5" s="142">
        <v>45</v>
      </c>
      <c r="F5" s="142">
        <v>60</v>
      </c>
      <c r="G5" s="143"/>
    </row>
    <row r="6" spans="1:11">
      <c r="A6" s="141"/>
      <c r="B6" s="133" t="s">
        <v>121</v>
      </c>
      <c r="C6" s="133" t="s">
        <v>288</v>
      </c>
      <c r="D6" s="144">
        <v>2.5</v>
      </c>
      <c r="E6" s="142">
        <v>2.5</v>
      </c>
      <c r="F6" s="142">
        <v>2.5</v>
      </c>
      <c r="G6" s="143"/>
    </row>
    <row r="7" spans="1:11">
      <c r="A7" s="141"/>
      <c r="B7" s="133" t="s">
        <v>289</v>
      </c>
      <c r="C7" s="133" t="s">
        <v>288</v>
      </c>
      <c r="D7" s="142">
        <f>D5*D6</f>
        <v>312.5</v>
      </c>
      <c r="E7" s="142">
        <f>E5*E6</f>
        <v>112.5</v>
      </c>
      <c r="F7" s="142">
        <f>F5*F6</f>
        <v>150</v>
      </c>
      <c r="G7" s="143"/>
    </row>
    <row r="8" spans="1:11">
      <c r="A8" s="141"/>
      <c r="B8" s="133" t="s">
        <v>123</v>
      </c>
      <c r="C8" s="133" t="s">
        <v>124</v>
      </c>
      <c r="D8" s="145">
        <f>(D83/D81)*D7</f>
        <v>1.9946384119486819E-4</v>
      </c>
      <c r="E8" s="215">
        <f>(E83/E81)*E7</f>
        <v>-3.3035605040988619E-4</v>
      </c>
      <c r="F8" s="145">
        <f>(F83/F81)*F7</f>
        <v>1.217779581895677E-4</v>
      </c>
      <c r="G8" s="146"/>
    </row>
    <row r="9" spans="1:11">
      <c r="A9" s="141"/>
      <c r="B9" s="133"/>
      <c r="C9" s="133"/>
      <c r="D9" s="147"/>
      <c r="E9" s="147"/>
      <c r="F9" s="147"/>
      <c r="G9" s="143"/>
    </row>
    <row r="10" spans="1:11">
      <c r="A10" s="141" t="s">
        <v>34</v>
      </c>
      <c r="B10" s="133" t="s">
        <v>105</v>
      </c>
      <c r="C10" s="133"/>
      <c r="D10" s="147"/>
      <c r="E10" s="147"/>
      <c r="F10" s="147"/>
      <c r="G10" s="143"/>
    </row>
    <row r="11" spans="1:11">
      <c r="A11" s="141" t="s">
        <v>117</v>
      </c>
      <c r="B11" s="148" t="s">
        <v>109</v>
      </c>
      <c r="C11" s="133" t="s">
        <v>116</v>
      </c>
      <c r="D11" s="142">
        <v>40</v>
      </c>
      <c r="E11" s="142">
        <v>50</v>
      </c>
      <c r="F11" s="142">
        <v>15</v>
      </c>
      <c r="G11" s="143"/>
    </row>
    <row r="12" spans="1:11">
      <c r="A12" s="141"/>
      <c r="B12" s="133" t="s">
        <v>121</v>
      </c>
      <c r="C12" s="133" t="s">
        <v>288</v>
      </c>
      <c r="D12" s="142">
        <v>12.5</v>
      </c>
      <c r="E12" s="142">
        <v>12.5</v>
      </c>
      <c r="F12" s="142">
        <v>13</v>
      </c>
      <c r="G12" s="143"/>
    </row>
    <row r="13" spans="1:11">
      <c r="A13" s="141"/>
      <c r="B13" s="133" t="s">
        <v>289</v>
      </c>
      <c r="C13" s="133" t="s">
        <v>288</v>
      </c>
      <c r="D13" s="142">
        <f>D11*D12</f>
        <v>500</v>
      </c>
      <c r="E13" s="142">
        <f>E11*E12</f>
        <v>625</v>
      </c>
      <c r="F13" s="142">
        <f>F11*F12</f>
        <v>195</v>
      </c>
      <c r="G13" s="143"/>
    </row>
    <row r="14" spans="1:11" hidden="1">
      <c r="A14" s="141"/>
      <c r="B14" s="148" t="s">
        <v>290</v>
      </c>
      <c r="C14" s="133" t="s">
        <v>116</v>
      </c>
      <c r="D14" s="142"/>
      <c r="E14" s="142"/>
      <c r="F14" s="142"/>
      <c r="G14" s="143"/>
    </row>
    <row r="15" spans="1:11" hidden="1">
      <c r="A15" s="141"/>
      <c r="B15" s="133" t="s">
        <v>121</v>
      </c>
      <c r="C15" s="133" t="s">
        <v>288</v>
      </c>
      <c r="D15" s="142">
        <v>7.5</v>
      </c>
      <c r="E15" s="142">
        <v>7.5</v>
      </c>
      <c r="F15" s="142">
        <v>7.5</v>
      </c>
      <c r="G15" s="143"/>
    </row>
    <row r="16" spans="1:11" hidden="1">
      <c r="A16" s="141"/>
      <c r="B16" s="133" t="s">
        <v>289</v>
      </c>
      <c r="C16" s="133" t="s">
        <v>288</v>
      </c>
      <c r="D16" s="142">
        <f>D14*D15</f>
        <v>0</v>
      </c>
      <c r="E16" s="142">
        <f>E14*E15</f>
        <v>0</v>
      </c>
      <c r="F16" s="142">
        <f>F14*F15</f>
        <v>0</v>
      </c>
      <c r="G16" s="143"/>
    </row>
    <row r="17" spans="1:7">
      <c r="A17" s="141"/>
      <c r="B17" s="133" t="s">
        <v>123</v>
      </c>
      <c r="C17" s="133" t="s">
        <v>124</v>
      </c>
      <c r="D17" s="145">
        <f>(D83/D81)*(D13+D16)</f>
        <v>3.1914214591178912E-4</v>
      </c>
      <c r="E17" s="215">
        <f>(E83/E81)*(E13+E16)</f>
        <v>-1.8353113911660343E-3</v>
      </c>
      <c r="F17" s="145">
        <f>(F83/F81)*(F13+F16)</f>
        <v>1.5831134564643799E-4</v>
      </c>
      <c r="G17" s="146"/>
    </row>
    <row r="18" spans="1:7">
      <c r="A18" s="141"/>
      <c r="B18" s="133"/>
      <c r="C18" s="133"/>
      <c r="D18" s="142"/>
      <c r="E18" s="147"/>
      <c r="F18" s="147"/>
      <c r="G18" s="143"/>
    </row>
    <row r="19" spans="1:7">
      <c r="A19" s="141" t="s">
        <v>118</v>
      </c>
      <c r="B19" s="148" t="s">
        <v>110</v>
      </c>
      <c r="C19" s="133" t="s">
        <v>116</v>
      </c>
      <c r="D19" s="142">
        <v>800</v>
      </c>
      <c r="E19" s="142">
        <v>500</v>
      </c>
      <c r="F19" s="142">
        <v>300</v>
      </c>
      <c r="G19" s="143"/>
    </row>
    <row r="20" spans="1:7">
      <c r="A20" s="141"/>
      <c r="B20" s="133" t="s">
        <v>121</v>
      </c>
      <c r="C20" s="133" t="s">
        <v>288</v>
      </c>
      <c r="D20" s="142">
        <v>7</v>
      </c>
      <c r="E20" s="142">
        <v>7</v>
      </c>
      <c r="F20" s="142">
        <v>7.5</v>
      </c>
      <c r="G20" s="143"/>
    </row>
    <row r="21" spans="1:7">
      <c r="A21" s="141"/>
      <c r="B21" s="133" t="s">
        <v>289</v>
      </c>
      <c r="C21" s="133" t="s">
        <v>288</v>
      </c>
      <c r="D21" s="142">
        <f>D19*D20</f>
        <v>5600</v>
      </c>
      <c r="E21" s="142">
        <f>E19*E20</f>
        <v>3500</v>
      </c>
      <c r="F21" s="142">
        <f>F19*F20</f>
        <v>2250</v>
      </c>
      <c r="G21" s="143"/>
    </row>
    <row r="22" spans="1:7" hidden="1">
      <c r="A22" s="141"/>
      <c r="B22" s="148" t="s">
        <v>291</v>
      </c>
      <c r="C22" s="133" t="s">
        <v>116</v>
      </c>
      <c r="D22" s="142"/>
      <c r="E22" s="142"/>
      <c r="F22" s="142"/>
      <c r="G22" s="143"/>
    </row>
    <row r="23" spans="1:7" hidden="1">
      <c r="A23" s="141"/>
      <c r="B23" s="133" t="s">
        <v>121</v>
      </c>
      <c r="C23" s="133" t="s">
        <v>288</v>
      </c>
      <c r="D23" s="144">
        <v>4.01</v>
      </c>
      <c r="E23" s="144">
        <v>4.01</v>
      </c>
      <c r="F23" s="144">
        <v>4.01</v>
      </c>
      <c r="G23" s="149"/>
    </row>
    <row r="24" spans="1:7" hidden="1">
      <c r="A24" s="141"/>
      <c r="B24" s="133" t="s">
        <v>289</v>
      </c>
      <c r="C24" s="133" t="s">
        <v>288</v>
      </c>
      <c r="D24" s="142">
        <f>D22*D23</f>
        <v>0</v>
      </c>
      <c r="E24" s="142">
        <f>E22*E23</f>
        <v>0</v>
      </c>
      <c r="F24" s="142">
        <f>F22*F23</f>
        <v>0</v>
      </c>
      <c r="G24" s="143"/>
    </row>
    <row r="25" spans="1:7">
      <c r="A25" s="141"/>
      <c r="B25" s="133" t="s">
        <v>123</v>
      </c>
      <c r="C25" s="133" t="s">
        <v>124</v>
      </c>
      <c r="D25" s="145">
        <f>(D83/D81)*(D21+D24)</f>
        <v>3.5743920342120382E-3</v>
      </c>
      <c r="E25" s="215">
        <f>(E83/E81)*(E21+E24)</f>
        <v>-1.0277743790529792E-2</v>
      </c>
      <c r="F25" s="145">
        <f>(F83/F81)*(F21+F24)</f>
        <v>1.8266693728435153E-3</v>
      </c>
      <c r="G25" s="150"/>
    </row>
    <row r="26" spans="1:7">
      <c r="A26" s="141"/>
      <c r="B26" s="133"/>
      <c r="C26" s="133"/>
      <c r="D26" s="147"/>
      <c r="E26" s="147"/>
      <c r="F26" s="147"/>
      <c r="G26" s="143"/>
    </row>
    <row r="27" spans="1:7" hidden="1">
      <c r="A27" s="141" t="s">
        <v>119</v>
      </c>
      <c r="B27" s="148" t="s">
        <v>292</v>
      </c>
      <c r="C27" s="133" t="s">
        <v>116</v>
      </c>
      <c r="D27" s="147"/>
      <c r="E27" s="147"/>
      <c r="F27" s="147"/>
      <c r="G27" s="143"/>
    </row>
    <row r="28" spans="1:7" hidden="1">
      <c r="A28" s="141"/>
      <c r="B28" s="133" t="s">
        <v>121</v>
      </c>
      <c r="C28" s="133" t="s">
        <v>288</v>
      </c>
      <c r="D28" s="151"/>
      <c r="E28" s="151"/>
      <c r="F28" s="151"/>
      <c r="G28" s="149"/>
    </row>
    <row r="29" spans="1:7" hidden="1">
      <c r="A29" s="141"/>
      <c r="B29" s="133" t="s">
        <v>289</v>
      </c>
      <c r="C29" s="133" t="s">
        <v>288</v>
      </c>
      <c r="D29" s="151"/>
      <c r="E29" s="151"/>
      <c r="F29" s="151"/>
      <c r="G29" s="149"/>
    </row>
    <row r="30" spans="1:7">
      <c r="A30" s="141" t="s">
        <v>119</v>
      </c>
      <c r="B30" s="148" t="s">
        <v>293</v>
      </c>
      <c r="C30" s="133" t="s">
        <v>116</v>
      </c>
      <c r="D30" s="144">
        <v>2250</v>
      </c>
      <c r="E30" s="144">
        <v>350</v>
      </c>
      <c r="F30" s="144">
        <v>400</v>
      </c>
      <c r="G30" s="149"/>
    </row>
    <row r="31" spans="1:7">
      <c r="A31" s="141"/>
      <c r="B31" s="133" t="s">
        <v>121</v>
      </c>
      <c r="C31" s="133" t="s">
        <v>288</v>
      </c>
      <c r="D31" s="144">
        <v>5.25</v>
      </c>
      <c r="E31" s="144">
        <v>5.25</v>
      </c>
      <c r="F31" s="144">
        <v>5.75</v>
      </c>
      <c r="G31" s="149"/>
    </row>
    <row r="32" spans="1:7">
      <c r="A32" s="141"/>
      <c r="B32" s="133" t="s">
        <v>289</v>
      </c>
      <c r="C32" s="133" t="s">
        <v>288</v>
      </c>
      <c r="D32" s="144">
        <f>D31*D30</f>
        <v>11812.5</v>
      </c>
      <c r="E32" s="144">
        <f>E31*E30</f>
        <v>1837.5</v>
      </c>
      <c r="F32" s="144">
        <f>F31*F30</f>
        <v>2300</v>
      </c>
      <c r="G32" s="149"/>
    </row>
    <row r="33" spans="1:10">
      <c r="A33" s="141"/>
      <c r="B33" s="133" t="s">
        <v>123</v>
      </c>
      <c r="C33" s="133" t="s">
        <v>124</v>
      </c>
      <c r="D33" s="145">
        <f>(D83/D81)*(D29+D32)</f>
        <v>7.5397331971660177E-3</v>
      </c>
      <c r="E33" s="215">
        <f>(E83/E81)*(E29+E32)</f>
        <v>-5.3958154900281413E-3</v>
      </c>
      <c r="F33" s="145">
        <f>(F83/F81)*(F29+F32)</f>
        <v>1.8672620255733713E-3</v>
      </c>
      <c r="G33" s="150"/>
    </row>
    <row r="34" spans="1:10">
      <c r="A34" s="141"/>
      <c r="B34" s="133"/>
      <c r="C34" s="133"/>
      <c r="D34" s="147"/>
      <c r="E34" s="147"/>
      <c r="F34" s="147"/>
      <c r="G34" s="143"/>
    </row>
    <row r="35" spans="1:10">
      <c r="A35" s="141" t="s">
        <v>36</v>
      </c>
      <c r="B35" s="133" t="s">
        <v>106</v>
      </c>
      <c r="C35" s="133"/>
      <c r="D35" s="147"/>
      <c r="E35" s="147"/>
      <c r="F35" s="147"/>
      <c r="G35" s="143"/>
    </row>
    <row r="36" spans="1:10">
      <c r="A36" s="141" t="s">
        <v>117</v>
      </c>
      <c r="B36" s="148" t="s">
        <v>112</v>
      </c>
      <c r="C36" s="133" t="s">
        <v>294</v>
      </c>
      <c r="D36" s="142">
        <v>8</v>
      </c>
      <c r="E36" s="142">
        <v>4</v>
      </c>
      <c r="F36" s="142">
        <v>4</v>
      </c>
      <c r="G36" s="143"/>
    </row>
    <row r="37" spans="1:10">
      <c r="A37" s="141"/>
      <c r="B37" s="133" t="s">
        <v>121</v>
      </c>
      <c r="C37" s="133" t="s">
        <v>288</v>
      </c>
      <c r="D37" s="144">
        <v>10</v>
      </c>
      <c r="E37" s="144">
        <v>50.5</v>
      </c>
      <c r="F37" s="144">
        <v>60</v>
      </c>
      <c r="G37" s="149"/>
    </row>
    <row r="38" spans="1:10">
      <c r="A38" s="141"/>
      <c r="B38" s="133" t="s">
        <v>289</v>
      </c>
      <c r="C38" s="133" t="s">
        <v>288</v>
      </c>
      <c r="D38" s="142">
        <f>D36*D37</f>
        <v>80</v>
      </c>
      <c r="E38" s="142">
        <f>E36*E37</f>
        <v>202</v>
      </c>
      <c r="F38" s="142">
        <f>F36*F37</f>
        <v>240</v>
      </c>
      <c r="G38" s="143"/>
    </row>
    <row r="39" spans="1:10">
      <c r="A39" s="141"/>
      <c r="B39" s="133" t="s">
        <v>123</v>
      </c>
      <c r="C39" s="133" t="s">
        <v>124</v>
      </c>
      <c r="D39" s="145">
        <f>(D83/D81)*D38</f>
        <v>5.1062743345886262E-5</v>
      </c>
      <c r="E39" s="215">
        <f>(E83/E81)*E38</f>
        <v>-5.9317264162486228E-4</v>
      </c>
      <c r="F39" s="145">
        <f>(F83/F81)*F38</f>
        <v>1.9484473310330832E-4</v>
      </c>
      <c r="G39" s="150"/>
    </row>
    <row r="40" spans="1:10">
      <c r="A40" s="141"/>
      <c r="B40" s="133"/>
      <c r="C40" s="133"/>
      <c r="D40" s="147"/>
      <c r="E40" s="147"/>
      <c r="F40" s="147"/>
      <c r="G40" s="143"/>
    </row>
    <row r="41" spans="1:10">
      <c r="A41" s="141" t="s">
        <v>118</v>
      </c>
      <c r="B41" s="148" t="s">
        <v>113</v>
      </c>
      <c r="C41" s="133" t="s">
        <v>294</v>
      </c>
      <c r="D41" s="142">
        <v>0</v>
      </c>
      <c r="E41" s="142">
        <v>0</v>
      </c>
      <c r="F41" s="142">
        <v>0</v>
      </c>
      <c r="G41" s="143"/>
    </row>
    <row r="42" spans="1:10">
      <c r="A42" s="141"/>
      <c r="B42" s="133" t="s">
        <v>121</v>
      </c>
      <c r="C42" s="133" t="s">
        <v>288</v>
      </c>
      <c r="D42" s="147"/>
      <c r="E42" s="147"/>
      <c r="F42" s="147"/>
      <c r="G42" s="143"/>
      <c r="J42" s="152"/>
    </row>
    <row r="43" spans="1:10">
      <c r="A43" s="141"/>
      <c r="B43" s="133" t="s">
        <v>289</v>
      </c>
      <c r="C43" s="133" t="s">
        <v>288</v>
      </c>
      <c r="D43" s="147"/>
      <c r="E43" s="147"/>
      <c r="F43" s="147"/>
      <c r="G43" s="143"/>
    </row>
    <row r="44" spans="1:10">
      <c r="A44" s="141"/>
      <c r="B44" s="133" t="s">
        <v>123</v>
      </c>
      <c r="C44" s="133" t="s">
        <v>124</v>
      </c>
      <c r="D44" s="147"/>
      <c r="E44" s="147"/>
      <c r="F44" s="147"/>
      <c r="G44" s="143"/>
    </row>
    <row r="45" spans="1:10">
      <c r="A45" s="141"/>
      <c r="B45" s="133"/>
      <c r="C45" s="133"/>
      <c r="D45" s="147"/>
      <c r="E45" s="147"/>
      <c r="F45" s="147"/>
      <c r="G45" s="143"/>
    </row>
    <row r="46" spans="1:10">
      <c r="A46" s="141" t="s">
        <v>119</v>
      </c>
      <c r="B46" s="148" t="s">
        <v>114</v>
      </c>
      <c r="C46" s="133" t="s">
        <v>294</v>
      </c>
      <c r="D46" s="142">
        <v>800</v>
      </c>
      <c r="E46" s="142">
        <v>125</v>
      </c>
      <c r="F46" s="142">
        <v>150</v>
      </c>
      <c r="G46" s="143"/>
    </row>
    <row r="47" spans="1:10">
      <c r="A47" s="141"/>
      <c r="B47" s="133" t="s">
        <v>121</v>
      </c>
      <c r="C47" s="133" t="s">
        <v>288</v>
      </c>
      <c r="D47" s="142">
        <v>2.75</v>
      </c>
      <c r="E47" s="142">
        <v>2.75</v>
      </c>
      <c r="F47" s="142">
        <v>3</v>
      </c>
      <c r="G47" s="143"/>
    </row>
    <row r="48" spans="1:10">
      <c r="A48" s="141"/>
      <c r="B48" s="133" t="s">
        <v>289</v>
      </c>
      <c r="C48" s="133" t="s">
        <v>288</v>
      </c>
      <c r="D48" s="142">
        <f>D46*D47</f>
        <v>2200</v>
      </c>
      <c r="E48" s="142">
        <f>E46*E47</f>
        <v>343.75</v>
      </c>
      <c r="F48" s="142">
        <f>F46*F47</f>
        <v>450</v>
      </c>
      <c r="G48" s="143"/>
    </row>
    <row r="49" spans="1:7">
      <c r="A49" s="141"/>
      <c r="B49" s="133" t="s">
        <v>123</v>
      </c>
      <c r="C49" s="133" t="s">
        <v>124</v>
      </c>
      <c r="D49" s="145">
        <f>(D83/D81)*D48</f>
        <v>1.4042254420118722E-3</v>
      </c>
      <c r="E49" s="215">
        <f>(E83/E81)*E48</f>
        <v>-1.009421265141319E-3</v>
      </c>
      <c r="F49" s="145">
        <f>(F83/F81)*F48</f>
        <v>3.6533387456870307E-4</v>
      </c>
      <c r="G49" s="150"/>
    </row>
    <row r="50" spans="1:7">
      <c r="A50" s="141"/>
      <c r="B50" s="133"/>
      <c r="C50" s="133"/>
      <c r="D50" s="147"/>
      <c r="E50" s="147"/>
      <c r="F50" s="147"/>
      <c r="G50" s="143"/>
    </row>
    <row r="51" spans="1:7">
      <c r="A51" s="141" t="s">
        <v>40</v>
      </c>
      <c r="B51" s="133" t="s">
        <v>295</v>
      </c>
      <c r="C51" s="133"/>
      <c r="D51" s="147"/>
      <c r="E51" s="147"/>
      <c r="F51" s="147"/>
      <c r="G51" s="143"/>
    </row>
    <row r="52" spans="1:7">
      <c r="A52" s="141" t="s">
        <v>296</v>
      </c>
      <c r="B52" s="148" t="s">
        <v>112</v>
      </c>
      <c r="C52" s="133" t="s">
        <v>294</v>
      </c>
      <c r="D52" s="142">
        <v>11</v>
      </c>
      <c r="E52" s="142">
        <v>3</v>
      </c>
      <c r="F52" s="142">
        <v>4</v>
      </c>
      <c r="G52" s="143"/>
    </row>
    <row r="53" spans="1:7">
      <c r="A53" s="141"/>
      <c r="B53" s="133" t="s">
        <v>121</v>
      </c>
      <c r="C53" s="133" t="s">
        <v>288</v>
      </c>
      <c r="D53" s="142">
        <v>275</v>
      </c>
      <c r="E53" s="142">
        <v>275</v>
      </c>
      <c r="F53" s="142">
        <v>285</v>
      </c>
      <c r="G53" s="143"/>
    </row>
    <row r="54" spans="1:7">
      <c r="A54" s="141"/>
      <c r="B54" s="133" t="s">
        <v>289</v>
      </c>
      <c r="C54" s="133" t="s">
        <v>288</v>
      </c>
      <c r="D54" s="142">
        <f>D52*D53</f>
        <v>3025</v>
      </c>
      <c r="E54" s="142">
        <f>E52*E53</f>
        <v>825</v>
      </c>
      <c r="F54" s="142">
        <f>F52*F53</f>
        <v>1140</v>
      </c>
      <c r="G54" s="143"/>
    </row>
    <row r="55" spans="1:7">
      <c r="A55" s="141"/>
      <c r="B55" s="133" t="s">
        <v>123</v>
      </c>
      <c r="C55" s="133" t="s">
        <v>124</v>
      </c>
      <c r="D55" s="145">
        <f>(D83/D81)*D54</f>
        <v>1.9308099827663242E-3</v>
      </c>
      <c r="E55" s="215">
        <f>(E83/E81)*E54</f>
        <v>-2.4226110363391655E-3</v>
      </c>
      <c r="F55" s="145">
        <f>(F83/F81)*F54</f>
        <v>9.2551248224071445E-4</v>
      </c>
      <c r="G55" s="150"/>
    </row>
    <row r="56" spans="1:7">
      <c r="A56" s="141"/>
      <c r="B56" s="133"/>
      <c r="C56" s="133"/>
      <c r="D56" s="147"/>
      <c r="E56" s="147"/>
      <c r="F56" s="147"/>
      <c r="G56" s="143"/>
    </row>
    <row r="57" spans="1:7">
      <c r="A57" s="141" t="s">
        <v>118</v>
      </c>
      <c r="B57" s="148" t="s">
        <v>113</v>
      </c>
      <c r="C57" s="133" t="s">
        <v>294</v>
      </c>
      <c r="D57" s="142">
        <v>0</v>
      </c>
      <c r="E57" s="142">
        <v>0</v>
      </c>
      <c r="F57" s="142">
        <v>0</v>
      </c>
      <c r="G57" s="143"/>
    </row>
    <row r="58" spans="1:7">
      <c r="A58" s="141"/>
      <c r="B58" s="133" t="s">
        <v>121</v>
      </c>
      <c r="C58" s="133" t="s">
        <v>288</v>
      </c>
      <c r="D58" s="142">
        <v>4.5</v>
      </c>
      <c r="E58" s="142">
        <v>4.5</v>
      </c>
      <c r="F58" s="142">
        <v>4.5</v>
      </c>
      <c r="G58" s="143"/>
    </row>
    <row r="59" spans="1:7">
      <c r="A59" s="141"/>
      <c r="B59" s="133" t="s">
        <v>289</v>
      </c>
      <c r="C59" s="133" t="s">
        <v>288</v>
      </c>
      <c r="D59" s="142">
        <f>D57*D58</f>
        <v>0</v>
      </c>
      <c r="E59" s="142">
        <f>E57*E58</f>
        <v>0</v>
      </c>
      <c r="F59" s="142">
        <f>F57*F58</f>
        <v>0</v>
      </c>
      <c r="G59" s="143"/>
    </row>
    <row r="60" spans="1:7">
      <c r="A60" s="141"/>
      <c r="B60" s="133" t="s">
        <v>123</v>
      </c>
      <c r="C60" s="133" t="s">
        <v>124</v>
      </c>
      <c r="D60" s="145">
        <f>(D83/D81)*D59</f>
        <v>0</v>
      </c>
      <c r="E60" s="215">
        <f>(E83/E81)*E59</f>
        <v>0</v>
      </c>
      <c r="F60" s="145">
        <f>(F83/F81)*F59</f>
        <v>0</v>
      </c>
      <c r="G60" s="150"/>
    </row>
    <row r="61" spans="1:7">
      <c r="A61" s="141"/>
      <c r="B61" s="133"/>
      <c r="C61" s="133"/>
      <c r="D61" s="147"/>
      <c r="E61" s="147"/>
      <c r="F61" s="147"/>
      <c r="G61" s="143"/>
    </row>
    <row r="62" spans="1:7">
      <c r="A62" s="141" t="s">
        <v>119</v>
      </c>
      <c r="B62" s="148" t="s">
        <v>114</v>
      </c>
      <c r="C62" s="133" t="s">
        <v>294</v>
      </c>
      <c r="D62" s="142">
        <v>1875</v>
      </c>
      <c r="E62" s="142">
        <v>200</v>
      </c>
      <c r="F62" s="142">
        <v>350</v>
      </c>
      <c r="G62" s="143"/>
    </row>
    <row r="63" spans="1:7">
      <c r="A63" s="141"/>
      <c r="B63" s="133" t="s">
        <v>121</v>
      </c>
      <c r="C63" s="133" t="s">
        <v>288</v>
      </c>
      <c r="D63" s="142">
        <v>4.5</v>
      </c>
      <c r="E63" s="142">
        <v>4.5</v>
      </c>
      <c r="F63" s="142">
        <v>4.75</v>
      </c>
      <c r="G63" s="143"/>
    </row>
    <row r="64" spans="1:7">
      <c r="A64" s="141"/>
      <c r="B64" s="133" t="s">
        <v>289</v>
      </c>
      <c r="C64" s="133" t="s">
        <v>288</v>
      </c>
      <c r="D64" s="142">
        <f>D62*D63</f>
        <v>8437.5</v>
      </c>
      <c r="E64" s="142">
        <v>2500</v>
      </c>
      <c r="F64" s="142">
        <v>3000</v>
      </c>
      <c r="G64" s="143"/>
    </row>
    <row r="65" spans="1:9">
      <c r="A65" s="141"/>
      <c r="B65" s="133" t="s">
        <v>123</v>
      </c>
      <c r="C65" s="133" t="s">
        <v>124</v>
      </c>
      <c r="D65" s="145">
        <f>(D83/D81)*D64</f>
        <v>5.3855237122614414E-3</v>
      </c>
      <c r="E65" s="215">
        <f>(E83/E81)*E64</f>
        <v>-7.3412455646641372E-3</v>
      </c>
      <c r="F65" s="145">
        <f>(F83/F81)*F64</f>
        <v>2.4355591637913541E-3</v>
      </c>
      <c r="G65" s="150"/>
    </row>
    <row r="66" spans="1:9">
      <c r="A66" s="141"/>
      <c r="B66" s="132" t="s">
        <v>125</v>
      </c>
      <c r="C66" s="133"/>
      <c r="D66" s="153"/>
      <c r="E66" s="153"/>
      <c r="F66" s="153"/>
      <c r="G66" s="136"/>
    </row>
    <row r="67" spans="1:9">
      <c r="A67" s="141"/>
      <c r="B67" s="133" t="s">
        <v>120</v>
      </c>
      <c r="C67" s="133"/>
      <c r="D67" s="154">
        <f>D64+D59+D54+D48+D43+D38+D32+D29+D24+D21+D16+D13+D7</f>
        <v>31967.5</v>
      </c>
      <c r="E67" s="154">
        <f>E64+E59+E54+E48+E43+E38+E32+E29+E24+E21+E16+E13+E7</f>
        <v>9945.75</v>
      </c>
      <c r="F67" s="154">
        <f>F64+F59+F54+F48+F43+F38+F32+F29+F24+F21+F16+F13+F7</f>
        <v>9725</v>
      </c>
      <c r="G67" s="149"/>
    </row>
    <row r="68" spans="1:9">
      <c r="A68" s="141"/>
      <c r="B68" s="133" t="s">
        <v>123</v>
      </c>
      <c r="C68" s="133" t="s">
        <v>124</v>
      </c>
      <c r="D68" s="145">
        <f>(D83/D81)*D67</f>
        <v>2.0404353098870238E-2</v>
      </c>
      <c r="E68" s="215">
        <f>(E83/E81)*E67</f>
        <v>-2.9205677229903339E-2</v>
      </c>
      <c r="F68" s="145">
        <f>(F83/F81)*F67</f>
        <v>7.8952709559569727E-3</v>
      </c>
      <c r="G68" s="155"/>
    </row>
    <row r="69" spans="1:9">
      <c r="A69" s="141"/>
      <c r="B69" s="133"/>
      <c r="C69" s="133"/>
      <c r="D69" s="147"/>
      <c r="E69" s="142"/>
      <c r="F69" s="142"/>
      <c r="G69" s="143"/>
    </row>
    <row r="70" spans="1:9" ht="25.5" customHeight="1">
      <c r="A70" s="156">
        <v>2</v>
      </c>
      <c r="B70" s="157" t="s">
        <v>297</v>
      </c>
      <c r="C70" s="133"/>
      <c r="D70" s="147"/>
      <c r="E70" s="142"/>
      <c r="F70" s="142"/>
      <c r="G70" s="143"/>
    </row>
    <row r="71" spans="1:9">
      <c r="A71" s="141" t="s">
        <v>33</v>
      </c>
      <c r="B71" s="133" t="s">
        <v>298</v>
      </c>
      <c r="C71" s="133" t="s">
        <v>108</v>
      </c>
      <c r="D71" s="142">
        <v>110</v>
      </c>
      <c r="E71" s="142">
        <v>120</v>
      </c>
      <c r="F71" s="142">
        <v>100</v>
      </c>
      <c r="G71" s="143"/>
    </row>
    <row r="72" spans="1:9">
      <c r="A72" s="141" t="s">
        <v>34</v>
      </c>
      <c r="B72" s="133" t="s">
        <v>299</v>
      </c>
      <c r="C72" s="133" t="s">
        <v>108</v>
      </c>
      <c r="D72" s="142"/>
      <c r="E72" s="142"/>
      <c r="F72" s="142"/>
      <c r="G72" s="143"/>
    </row>
    <row r="73" spans="1:9">
      <c r="A73" s="141" t="s">
        <v>36</v>
      </c>
      <c r="B73" s="133" t="s">
        <v>300</v>
      </c>
      <c r="C73" s="133" t="s">
        <v>108</v>
      </c>
      <c r="D73" s="142">
        <v>80</v>
      </c>
      <c r="E73" s="142">
        <v>15</v>
      </c>
      <c r="F73" s="142">
        <v>12</v>
      </c>
      <c r="G73" s="143"/>
    </row>
    <row r="74" spans="1:9">
      <c r="A74" s="141"/>
      <c r="B74" s="148" t="s">
        <v>120</v>
      </c>
      <c r="C74" s="133" t="s">
        <v>288</v>
      </c>
      <c r="D74" s="142">
        <f>+D73*125000/100000</f>
        <v>100</v>
      </c>
      <c r="E74" s="142">
        <f>+E73*125000/100000</f>
        <v>18.75</v>
      </c>
      <c r="F74" s="142">
        <f>+F73*125000/100000</f>
        <v>15</v>
      </c>
      <c r="G74" s="143"/>
    </row>
    <row r="75" spans="1:9">
      <c r="A75" s="141"/>
      <c r="B75" s="133" t="s">
        <v>301</v>
      </c>
      <c r="C75" s="133" t="s">
        <v>108</v>
      </c>
      <c r="D75" s="158">
        <v>150000</v>
      </c>
      <c r="E75" s="158">
        <v>100000</v>
      </c>
      <c r="F75" s="158">
        <v>80000</v>
      </c>
      <c r="G75" s="159"/>
    </row>
    <row r="76" spans="1:9">
      <c r="A76" s="141"/>
      <c r="B76" s="148" t="s">
        <v>120</v>
      </c>
      <c r="C76" s="133" t="s">
        <v>288</v>
      </c>
      <c r="D76" s="158">
        <f>+D75*1250/100000</f>
        <v>1875</v>
      </c>
      <c r="E76" s="158">
        <f>+E75*1250/100000</f>
        <v>1250</v>
      </c>
      <c r="F76" s="158">
        <f>+F75*1450/100000</f>
        <v>1160</v>
      </c>
      <c r="G76" s="159"/>
    </row>
    <row r="77" spans="1:9">
      <c r="A77" s="141"/>
      <c r="B77" s="133" t="s">
        <v>302</v>
      </c>
      <c r="C77" s="133" t="s">
        <v>108</v>
      </c>
      <c r="D77" s="142">
        <v>5000</v>
      </c>
      <c r="E77" s="142">
        <v>1000</v>
      </c>
      <c r="F77" s="142">
        <v>1500</v>
      </c>
      <c r="G77" s="143"/>
    </row>
    <row r="78" spans="1:9">
      <c r="A78" s="141"/>
      <c r="B78" s="148" t="s">
        <v>120</v>
      </c>
      <c r="C78" s="133" t="s">
        <v>288</v>
      </c>
      <c r="D78" s="142">
        <f>+D77*4500/100000</f>
        <v>225</v>
      </c>
      <c r="E78" s="142">
        <f>+E77*4500/100000</f>
        <v>45</v>
      </c>
      <c r="F78" s="142">
        <f>+F77*4500/100000</f>
        <v>67.5</v>
      </c>
      <c r="G78" s="160">
        <f>D74+D76+D78+D80</f>
        <v>7200</v>
      </c>
      <c r="H78" s="160">
        <f>E74+E76+E78+E80</f>
        <v>2313.75</v>
      </c>
      <c r="I78" s="160">
        <f>F74+F76+F78+F80</f>
        <v>2592.5</v>
      </c>
    </row>
    <row r="79" spans="1:9">
      <c r="A79" s="141"/>
      <c r="B79" s="148" t="s">
        <v>303</v>
      </c>
      <c r="C79" s="133" t="s">
        <v>116</v>
      </c>
      <c r="D79" s="142">
        <v>1250</v>
      </c>
      <c r="E79" s="142">
        <v>250</v>
      </c>
      <c r="F79" s="142">
        <v>300</v>
      </c>
      <c r="G79" s="143"/>
      <c r="H79" s="160"/>
    </row>
    <row r="80" spans="1:9">
      <c r="A80" s="141"/>
      <c r="B80" s="148" t="s">
        <v>120</v>
      </c>
      <c r="C80" s="133" t="s">
        <v>288</v>
      </c>
      <c r="D80" s="142">
        <f>+D79*400000/100000</f>
        <v>5000</v>
      </c>
      <c r="E80" s="142">
        <f>+E79*400000/100000</f>
        <v>1000</v>
      </c>
      <c r="F80" s="142">
        <f>+F79*450000/100000</f>
        <v>1350</v>
      </c>
      <c r="G80" s="143"/>
      <c r="H80" s="160"/>
    </row>
    <row r="81" spans="1:7">
      <c r="A81" s="141"/>
      <c r="B81" s="161" t="s">
        <v>304</v>
      </c>
      <c r="C81" s="132" t="s">
        <v>288</v>
      </c>
      <c r="D81" s="162">
        <f>D80+D78+D76+D74+D67</f>
        <v>39167.5</v>
      </c>
      <c r="E81" s="162">
        <f>E80+E78+E76+E74+E67</f>
        <v>12259.5</v>
      </c>
      <c r="F81" s="162">
        <f>F80+F78+F76+F74+F67</f>
        <v>12317.5</v>
      </c>
      <c r="G81" s="163"/>
    </row>
    <row r="82" spans="1:7">
      <c r="A82" s="141"/>
      <c r="B82" s="133" t="s">
        <v>126</v>
      </c>
      <c r="C82" s="164" t="s">
        <v>124</v>
      </c>
      <c r="D82" s="165">
        <f>(D83/D81)*G78</f>
        <v>4.5956469011297638E-3</v>
      </c>
      <c r="E82" s="216">
        <f>(E83/E81)*H78</f>
        <v>-6.7943227700966594E-3</v>
      </c>
      <c r="F82" s="165">
        <f>(F83/F81)*I78</f>
        <v>2.1047290440430284E-3</v>
      </c>
      <c r="G82" s="166"/>
    </row>
    <row r="83" spans="1:7" ht="33" customHeight="1">
      <c r="A83" s="141"/>
      <c r="B83" s="157" t="s">
        <v>305</v>
      </c>
      <c r="C83" s="167" t="s">
        <v>124</v>
      </c>
      <c r="D83" s="168">
        <v>2.5000000000000001E-2</v>
      </c>
      <c r="E83" s="217">
        <v>-3.5999999999999997E-2</v>
      </c>
      <c r="F83" s="168">
        <v>0.01</v>
      </c>
      <c r="G83" s="169"/>
    </row>
    <row r="92" spans="1:7">
      <c r="F92" s="170"/>
    </row>
  </sheetData>
  <printOptions horizontalCentered="1"/>
  <pageMargins left="0.23622047244094491" right="0.23622047244094491" top="1.0236220472440944" bottom="0.98425196850393704" header="0.23622047244094491" footer="0"/>
  <pageSetup paperSize="9" scale="95" orientation="portrait" errors="blank" verticalDpi="180" r:id="rId1"/>
  <headerFooter alignWithMargins="0"/>
  <rowBreaks count="1" manualBreakCount="1">
    <brk id="56" max="5" man="1"/>
  </rowBreaks>
</worksheet>
</file>

<file path=xl/worksheets/sheet12.xml><?xml version="1.0" encoding="utf-8"?>
<worksheet xmlns="http://schemas.openxmlformats.org/spreadsheetml/2006/main" xmlns:r="http://schemas.openxmlformats.org/officeDocument/2006/relationships">
  <sheetPr>
    <tabColor rgb="FFFFFF00"/>
  </sheetPr>
  <dimension ref="A1:H15"/>
  <sheetViews>
    <sheetView zoomScale="70" zoomScaleNormal="70" workbookViewId="0">
      <selection activeCell="H13" sqref="H13"/>
    </sheetView>
  </sheetViews>
  <sheetFormatPr defaultRowHeight="15"/>
  <cols>
    <col min="1" max="1" width="6.109375" style="3" customWidth="1"/>
    <col min="2" max="2" width="40.77734375" style="3" customWidth="1"/>
    <col min="3" max="3" width="14.21875" style="3" customWidth="1"/>
    <col min="4" max="4" width="12" style="3" customWidth="1"/>
    <col min="5" max="5" width="16.33203125" style="3" customWidth="1"/>
    <col min="6" max="6" width="12.77734375" style="3" customWidth="1"/>
    <col min="7" max="7" width="12" style="3" customWidth="1"/>
    <col min="8" max="8" width="13.44140625" style="3" customWidth="1"/>
    <col min="9" max="16384" width="8.88671875" style="3"/>
  </cols>
  <sheetData>
    <row r="1" spans="1:8">
      <c r="A1" s="61"/>
      <c r="B1" s="83" t="s">
        <v>369</v>
      </c>
      <c r="C1" s="61"/>
      <c r="D1" s="61"/>
      <c r="E1" s="84" t="s">
        <v>184</v>
      </c>
      <c r="F1" s="84"/>
      <c r="G1" s="83"/>
      <c r="H1" s="83"/>
    </row>
    <row r="2" spans="1:8" ht="15.75">
      <c r="A2" s="61"/>
      <c r="B2" s="61"/>
      <c r="C2" s="78" t="s">
        <v>130</v>
      </c>
      <c r="D2" s="78"/>
      <c r="E2" s="61"/>
      <c r="F2" s="61"/>
      <c r="G2" s="61"/>
      <c r="H2" s="61"/>
    </row>
    <row r="3" spans="1:8" ht="15.75">
      <c r="A3" s="78" t="s">
        <v>128</v>
      </c>
      <c r="B3" s="78" t="s">
        <v>129</v>
      </c>
      <c r="C3" s="78"/>
      <c r="D3" s="78"/>
      <c r="E3" s="78"/>
      <c r="F3" s="78"/>
      <c r="G3" s="78"/>
      <c r="H3" s="78"/>
    </row>
    <row r="4" spans="1:8" s="88" customFormat="1" ht="30" customHeight="1">
      <c r="A4" s="87"/>
      <c r="B4" s="87"/>
      <c r="C4" s="269" t="s">
        <v>179</v>
      </c>
      <c r="D4" s="269"/>
      <c r="E4" s="269" t="s">
        <v>181</v>
      </c>
      <c r="F4" s="269"/>
      <c r="G4" s="269" t="s">
        <v>180</v>
      </c>
      <c r="H4" s="269"/>
    </row>
    <row r="5" spans="1:8" s="54" customFormat="1" ht="15.75">
      <c r="A5" s="80"/>
      <c r="B5" s="80"/>
      <c r="C5" s="268" t="s">
        <v>130</v>
      </c>
      <c r="D5" s="268"/>
      <c r="E5" s="268" t="s">
        <v>130</v>
      </c>
      <c r="F5" s="268"/>
      <c r="G5" s="268" t="s">
        <v>130</v>
      </c>
      <c r="H5" s="268"/>
    </row>
    <row r="6" spans="1:8" s="54" customFormat="1" ht="19.5" customHeight="1">
      <c r="A6" s="80"/>
      <c r="B6" s="80"/>
      <c r="C6" s="78" t="s">
        <v>182</v>
      </c>
      <c r="D6" s="78" t="s">
        <v>183</v>
      </c>
      <c r="E6" s="78" t="s">
        <v>182</v>
      </c>
      <c r="F6" s="78" t="s">
        <v>183</v>
      </c>
      <c r="G6" s="78" t="s">
        <v>182</v>
      </c>
      <c r="H6" s="78" t="s">
        <v>183</v>
      </c>
    </row>
    <row r="7" spans="1:8">
      <c r="A7" s="79">
        <v>1</v>
      </c>
      <c r="B7" s="61" t="s">
        <v>135</v>
      </c>
      <c r="C7" s="61"/>
      <c r="D7" s="61"/>
      <c r="E7" s="61"/>
      <c r="F7" s="61"/>
      <c r="G7" s="61"/>
      <c r="H7" s="61"/>
    </row>
    <row r="8" spans="1:8" ht="75">
      <c r="A8" s="79"/>
      <c r="B8" s="80" t="s">
        <v>134</v>
      </c>
      <c r="C8" s="184">
        <v>17913</v>
      </c>
      <c r="D8" s="184">
        <v>17913</v>
      </c>
      <c r="E8" s="105">
        <v>17836</v>
      </c>
      <c r="F8" s="184">
        <v>17836</v>
      </c>
      <c r="G8" s="92">
        <v>17625</v>
      </c>
      <c r="H8" s="184">
        <v>17625</v>
      </c>
    </row>
    <row r="9" spans="1:8">
      <c r="A9" s="79">
        <v>2</v>
      </c>
      <c r="B9" s="61" t="s">
        <v>136</v>
      </c>
      <c r="C9" s="61"/>
      <c r="D9" s="61"/>
      <c r="E9" s="61"/>
      <c r="F9" s="61"/>
      <c r="G9" s="61"/>
      <c r="H9" s="61"/>
    </row>
    <row r="10" spans="1:8" ht="89.25">
      <c r="A10" s="79"/>
      <c r="B10" s="81" t="s">
        <v>133</v>
      </c>
      <c r="C10" s="184">
        <v>17015</v>
      </c>
      <c r="D10" s="184">
        <v>16997</v>
      </c>
      <c r="E10" s="105">
        <v>17603</v>
      </c>
      <c r="F10" s="105">
        <v>17319</v>
      </c>
      <c r="G10" s="92">
        <v>16948</v>
      </c>
      <c r="H10" s="105">
        <v>16881</v>
      </c>
    </row>
    <row r="11" spans="1:8">
      <c r="A11" s="79">
        <v>3</v>
      </c>
      <c r="B11" s="61" t="s">
        <v>131</v>
      </c>
      <c r="C11" s="61"/>
      <c r="D11" s="61"/>
      <c r="E11" s="61"/>
      <c r="F11" s="61"/>
      <c r="G11" s="61"/>
      <c r="H11" s="61"/>
    </row>
    <row r="12" spans="1:8" ht="89.25">
      <c r="A12" s="79"/>
      <c r="B12" s="81" t="s">
        <v>132</v>
      </c>
      <c r="C12" s="184">
        <v>2628</v>
      </c>
      <c r="D12" s="184">
        <v>2628</v>
      </c>
      <c r="E12" s="105">
        <v>2634</v>
      </c>
      <c r="F12" s="105">
        <v>2634</v>
      </c>
      <c r="G12" s="92">
        <v>2526</v>
      </c>
      <c r="H12" s="105">
        <v>2526</v>
      </c>
    </row>
    <row r="13" spans="1:8">
      <c r="A13" s="79"/>
      <c r="B13" s="61"/>
      <c r="C13" s="61"/>
      <c r="D13" s="61"/>
      <c r="E13" s="61"/>
      <c r="F13" s="61"/>
      <c r="G13" s="61"/>
      <c r="H13" s="61" t="s">
        <v>419</v>
      </c>
    </row>
    <row r="14" spans="1:8">
      <c r="A14" s="79">
        <v>4</v>
      </c>
      <c r="B14" s="61" t="s">
        <v>115</v>
      </c>
      <c r="C14" s="61"/>
      <c r="D14" s="61"/>
      <c r="E14" s="61"/>
      <c r="F14" s="61"/>
      <c r="G14" s="61"/>
      <c r="H14" s="61"/>
    </row>
    <row r="15" spans="1:8">
      <c r="A15" s="79"/>
      <c r="B15" s="61"/>
      <c r="C15" s="61"/>
      <c r="D15" s="61"/>
      <c r="E15" s="61"/>
      <c r="F15" s="61"/>
      <c r="G15" s="61"/>
      <c r="H15" s="61"/>
    </row>
  </sheetData>
  <mergeCells count="6">
    <mergeCell ref="C5:D5"/>
    <mergeCell ref="E5:F5"/>
    <mergeCell ref="G5:H5"/>
    <mergeCell ref="C4:D4"/>
    <mergeCell ref="E4:F4"/>
    <mergeCell ref="G4:H4"/>
  </mergeCells>
  <phoneticPr fontId="0" type="noConversion"/>
  <pageMargins left="0.43307086614173229" right="0.35433070866141736" top="0.98425196850393704" bottom="0.98425196850393704" header="0.51181102362204722" footer="0.51181102362204722"/>
  <pageSetup scale="85" orientation="landscape" r:id="rId1"/>
  <headerFooter alignWithMargins="0"/>
</worksheet>
</file>

<file path=xl/worksheets/sheet13.xml><?xml version="1.0" encoding="utf-8"?>
<worksheet xmlns="http://schemas.openxmlformats.org/spreadsheetml/2006/main" xmlns:r="http://schemas.openxmlformats.org/officeDocument/2006/relationships">
  <sheetPr>
    <tabColor rgb="FFFFFF00"/>
  </sheetPr>
  <dimension ref="A1:AL154"/>
  <sheetViews>
    <sheetView view="pageBreakPreview" topLeftCell="A121" zoomScale="85" zoomScaleNormal="85" zoomScaleSheetLayoutView="85" workbookViewId="0">
      <selection activeCell="E133" sqref="E133"/>
    </sheetView>
  </sheetViews>
  <sheetFormatPr defaultRowHeight="12.75"/>
  <cols>
    <col min="1" max="1" width="39.44140625" style="218" customWidth="1"/>
    <col min="2" max="3" width="13.33203125" style="218" customWidth="1"/>
    <col min="4" max="178" width="8.88671875" style="218"/>
    <col min="179" max="179" width="39.44140625" style="218" customWidth="1"/>
    <col min="180" max="228" width="0" style="218" hidden="1" customWidth="1"/>
    <col min="229" max="229" width="7.21875" style="218" customWidth="1"/>
    <col min="230" max="230" width="0" style="218" hidden="1" customWidth="1"/>
    <col min="231" max="233" width="7.21875" style="218" customWidth="1"/>
    <col min="234" max="234" width="40" style="218" customWidth="1"/>
    <col min="235" max="235" width="9.6640625" style="218" customWidth="1"/>
    <col min="236" max="236" width="8.44140625" style="218" customWidth="1"/>
    <col min="237" max="238" width="9.109375" style="218" customWidth="1"/>
    <col min="239" max="240" width="9.33203125" style="218" customWidth="1"/>
    <col min="241" max="241" width="9.6640625" style="218" customWidth="1"/>
    <col min="242" max="242" width="9.33203125" style="218" customWidth="1"/>
    <col min="243" max="243" width="9.6640625" style="218" customWidth="1"/>
    <col min="244" max="245" width="7.109375" style="218" customWidth="1"/>
    <col min="246" max="246" width="8.88671875" style="218"/>
    <col min="247" max="247" width="8.33203125" style="218" bestFit="1" customWidth="1"/>
    <col min="248" max="434" width="8.88671875" style="218"/>
    <col min="435" max="435" width="39.44140625" style="218" customWidth="1"/>
    <col min="436" max="484" width="0" style="218" hidden="1" customWidth="1"/>
    <col min="485" max="485" width="7.21875" style="218" customWidth="1"/>
    <col min="486" max="486" width="0" style="218" hidden="1" customWidth="1"/>
    <col min="487" max="489" width="7.21875" style="218" customWidth="1"/>
    <col min="490" max="490" width="40" style="218" customWidth="1"/>
    <col min="491" max="491" width="9.6640625" style="218" customWidth="1"/>
    <col min="492" max="492" width="8.44140625" style="218" customWidth="1"/>
    <col min="493" max="494" width="9.109375" style="218" customWidth="1"/>
    <col min="495" max="496" width="9.33203125" style="218" customWidth="1"/>
    <col min="497" max="497" width="9.6640625" style="218" customWidth="1"/>
    <col min="498" max="498" width="9.33203125" style="218" customWidth="1"/>
    <col min="499" max="499" width="9.6640625" style="218" customWidth="1"/>
    <col min="500" max="501" width="7.109375" style="218" customWidth="1"/>
    <col min="502" max="502" width="8.88671875" style="218"/>
    <col min="503" max="503" width="8.33203125" style="218" bestFit="1" customWidth="1"/>
    <col min="504" max="690" width="8.88671875" style="218"/>
    <col min="691" max="691" width="39.44140625" style="218" customWidth="1"/>
    <col min="692" max="740" width="0" style="218" hidden="1" customWidth="1"/>
    <col min="741" max="741" width="7.21875" style="218" customWidth="1"/>
    <col min="742" max="742" width="0" style="218" hidden="1" customWidth="1"/>
    <col min="743" max="745" width="7.21875" style="218" customWidth="1"/>
    <col min="746" max="746" width="40" style="218" customWidth="1"/>
    <col min="747" max="747" width="9.6640625" style="218" customWidth="1"/>
    <col min="748" max="748" width="8.44140625" style="218" customWidth="1"/>
    <col min="749" max="750" width="9.109375" style="218" customWidth="1"/>
    <col min="751" max="752" width="9.33203125" style="218" customWidth="1"/>
    <col min="753" max="753" width="9.6640625" style="218" customWidth="1"/>
    <col min="754" max="754" width="9.33203125" style="218" customWidth="1"/>
    <col min="755" max="755" width="9.6640625" style="218" customWidth="1"/>
    <col min="756" max="757" width="7.109375" style="218" customWidth="1"/>
    <col min="758" max="758" width="8.88671875" style="218"/>
    <col min="759" max="759" width="8.33203125" style="218" bestFit="1" customWidth="1"/>
    <col min="760" max="946" width="8.88671875" style="218"/>
    <col min="947" max="947" width="39.44140625" style="218" customWidth="1"/>
    <col min="948" max="996" width="0" style="218" hidden="1" customWidth="1"/>
    <col min="997" max="997" width="7.21875" style="218" customWidth="1"/>
    <col min="998" max="998" width="0" style="218" hidden="1" customWidth="1"/>
    <col min="999" max="1001" width="7.21875" style="218" customWidth="1"/>
    <col min="1002" max="1002" width="40" style="218" customWidth="1"/>
    <col min="1003" max="1003" width="9.6640625" style="218" customWidth="1"/>
    <col min="1004" max="1004" width="8.44140625" style="218" customWidth="1"/>
    <col min="1005" max="1006" width="9.109375" style="218" customWidth="1"/>
    <col min="1007" max="1008" width="9.33203125" style="218" customWidth="1"/>
    <col min="1009" max="1009" width="9.6640625" style="218" customWidth="1"/>
    <col min="1010" max="1010" width="9.33203125" style="218" customWidth="1"/>
    <col min="1011" max="1011" width="9.6640625" style="218" customWidth="1"/>
    <col min="1012" max="1013" width="7.109375" style="218" customWidth="1"/>
    <col min="1014" max="1014" width="8.88671875" style="218"/>
    <col min="1015" max="1015" width="8.33203125" style="218" bestFit="1" customWidth="1"/>
    <col min="1016" max="1202" width="8.88671875" style="218"/>
    <col min="1203" max="1203" width="39.44140625" style="218" customWidth="1"/>
    <col min="1204" max="1252" width="0" style="218" hidden="1" customWidth="1"/>
    <col min="1253" max="1253" width="7.21875" style="218" customWidth="1"/>
    <col min="1254" max="1254" width="0" style="218" hidden="1" customWidth="1"/>
    <col min="1255" max="1257" width="7.21875" style="218" customWidth="1"/>
    <col min="1258" max="1258" width="40" style="218" customWidth="1"/>
    <col min="1259" max="1259" width="9.6640625" style="218" customWidth="1"/>
    <col min="1260" max="1260" width="8.44140625" style="218" customWidth="1"/>
    <col min="1261" max="1262" width="9.109375" style="218" customWidth="1"/>
    <col min="1263" max="1264" width="9.33203125" style="218" customWidth="1"/>
    <col min="1265" max="1265" width="9.6640625" style="218" customWidth="1"/>
    <col min="1266" max="1266" width="9.33203125" style="218" customWidth="1"/>
    <col min="1267" max="1267" width="9.6640625" style="218" customWidth="1"/>
    <col min="1268" max="1269" width="7.109375" style="218" customWidth="1"/>
    <col min="1270" max="1270" width="8.88671875" style="218"/>
    <col min="1271" max="1271" width="8.33203125" style="218" bestFit="1" customWidth="1"/>
    <col min="1272" max="1458" width="8.88671875" style="218"/>
    <col min="1459" max="1459" width="39.44140625" style="218" customWidth="1"/>
    <col min="1460" max="1508" width="0" style="218" hidden="1" customWidth="1"/>
    <col min="1509" max="1509" width="7.21875" style="218" customWidth="1"/>
    <col min="1510" max="1510" width="0" style="218" hidden="1" customWidth="1"/>
    <col min="1511" max="1513" width="7.21875" style="218" customWidth="1"/>
    <col min="1514" max="1514" width="40" style="218" customWidth="1"/>
    <col min="1515" max="1515" width="9.6640625" style="218" customWidth="1"/>
    <col min="1516" max="1516" width="8.44140625" style="218" customWidth="1"/>
    <col min="1517" max="1518" width="9.109375" style="218" customWidth="1"/>
    <col min="1519" max="1520" width="9.33203125" style="218" customWidth="1"/>
    <col min="1521" max="1521" width="9.6640625" style="218" customWidth="1"/>
    <col min="1522" max="1522" width="9.33203125" style="218" customWidth="1"/>
    <col min="1523" max="1523" width="9.6640625" style="218" customWidth="1"/>
    <col min="1524" max="1525" width="7.109375" style="218" customWidth="1"/>
    <col min="1526" max="1526" width="8.88671875" style="218"/>
    <col min="1527" max="1527" width="8.33203125" style="218" bestFit="1" customWidth="1"/>
    <col min="1528" max="1714" width="8.88671875" style="218"/>
    <col min="1715" max="1715" width="39.44140625" style="218" customWidth="1"/>
    <col min="1716" max="1764" width="0" style="218" hidden="1" customWidth="1"/>
    <col min="1765" max="1765" width="7.21875" style="218" customWidth="1"/>
    <col min="1766" max="1766" width="0" style="218" hidden="1" customWidth="1"/>
    <col min="1767" max="1769" width="7.21875" style="218" customWidth="1"/>
    <col min="1770" max="1770" width="40" style="218" customWidth="1"/>
    <col min="1771" max="1771" width="9.6640625" style="218" customWidth="1"/>
    <col min="1772" max="1772" width="8.44140625" style="218" customWidth="1"/>
    <col min="1773" max="1774" width="9.109375" style="218" customWidth="1"/>
    <col min="1775" max="1776" width="9.33203125" style="218" customWidth="1"/>
    <col min="1777" max="1777" width="9.6640625" style="218" customWidth="1"/>
    <col min="1778" max="1778" width="9.33203125" style="218" customWidth="1"/>
    <col min="1779" max="1779" width="9.6640625" style="218" customWidth="1"/>
    <col min="1780" max="1781" width="7.109375" style="218" customWidth="1"/>
    <col min="1782" max="1782" width="8.88671875" style="218"/>
    <col min="1783" max="1783" width="8.33203125" style="218" bestFit="1" customWidth="1"/>
    <col min="1784" max="1970" width="8.88671875" style="218"/>
    <col min="1971" max="1971" width="39.44140625" style="218" customWidth="1"/>
    <col min="1972" max="2020" width="0" style="218" hidden="1" customWidth="1"/>
    <col min="2021" max="2021" width="7.21875" style="218" customWidth="1"/>
    <col min="2022" max="2022" width="0" style="218" hidden="1" customWidth="1"/>
    <col min="2023" max="2025" width="7.21875" style="218" customWidth="1"/>
    <col min="2026" max="2026" width="40" style="218" customWidth="1"/>
    <col min="2027" max="2027" width="9.6640625" style="218" customWidth="1"/>
    <col min="2028" max="2028" width="8.44140625" style="218" customWidth="1"/>
    <col min="2029" max="2030" width="9.109375" style="218" customWidth="1"/>
    <col min="2031" max="2032" width="9.33203125" style="218" customWidth="1"/>
    <col min="2033" max="2033" width="9.6640625" style="218" customWidth="1"/>
    <col min="2034" max="2034" width="9.33203125" style="218" customWidth="1"/>
    <col min="2035" max="2035" width="9.6640625" style="218" customWidth="1"/>
    <col min="2036" max="2037" width="7.109375" style="218" customWidth="1"/>
    <col min="2038" max="2038" width="8.88671875" style="218"/>
    <col min="2039" max="2039" width="8.33203125" style="218" bestFit="1" customWidth="1"/>
    <col min="2040" max="2226" width="8.88671875" style="218"/>
    <col min="2227" max="2227" width="39.44140625" style="218" customWidth="1"/>
    <col min="2228" max="2276" width="0" style="218" hidden="1" customWidth="1"/>
    <col min="2277" max="2277" width="7.21875" style="218" customWidth="1"/>
    <col min="2278" max="2278" width="0" style="218" hidden="1" customWidth="1"/>
    <col min="2279" max="2281" width="7.21875" style="218" customWidth="1"/>
    <col min="2282" max="2282" width="40" style="218" customWidth="1"/>
    <col min="2283" max="2283" width="9.6640625" style="218" customWidth="1"/>
    <col min="2284" max="2284" width="8.44140625" style="218" customWidth="1"/>
    <col min="2285" max="2286" width="9.109375" style="218" customWidth="1"/>
    <col min="2287" max="2288" width="9.33203125" style="218" customWidth="1"/>
    <col min="2289" max="2289" width="9.6640625" style="218" customWidth="1"/>
    <col min="2290" max="2290" width="9.33203125" style="218" customWidth="1"/>
    <col min="2291" max="2291" width="9.6640625" style="218" customWidth="1"/>
    <col min="2292" max="2293" width="7.109375" style="218" customWidth="1"/>
    <col min="2294" max="2294" width="8.88671875" style="218"/>
    <col min="2295" max="2295" width="8.33203125" style="218" bestFit="1" customWidth="1"/>
    <col min="2296" max="2482" width="8.88671875" style="218"/>
    <col min="2483" max="2483" width="39.44140625" style="218" customWidth="1"/>
    <col min="2484" max="2532" width="0" style="218" hidden="1" customWidth="1"/>
    <col min="2533" max="2533" width="7.21875" style="218" customWidth="1"/>
    <col min="2534" max="2534" width="0" style="218" hidden="1" customWidth="1"/>
    <col min="2535" max="2537" width="7.21875" style="218" customWidth="1"/>
    <col min="2538" max="2538" width="40" style="218" customWidth="1"/>
    <col min="2539" max="2539" width="9.6640625" style="218" customWidth="1"/>
    <col min="2540" max="2540" width="8.44140625" style="218" customWidth="1"/>
    <col min="2541" max="2542" width="9.109375" style="218" customWidth="1"/>
    <col min="2543" max="2544" width="9.33203125" style="218" customWidth="1"/>
    <col min="2545" max="2545" width="9.6640625" style="218" customWidth="1"/>
    <col min="2546" max="2546" width="9.33203125" style="218" customWidth="1"/>
    <col min="2547" max="2547" width="9.6640625" style="218" customWidth="1"/>
    <col min="2548" max="2549" width="7.109375" style="218" customWidth="1"/>
    <col min="2550" max="2550" width="8.88671875" style="218"/>
    <col min="2551" max="2551" width="8.33203125" style="218" bestFit="1" customWidth="1"/>
    <col min="2552" max="2738" width="8.88671875" style="218"/>
    <col min="2739" max="2739" width="39.44140625" style="218" customWidth="1"/>
    <col min="2740" max="2788" width="0" style="218" hidden="1" customWidth="1"/>
    <col min="2789" max="2789" width="7.21875" style="218" customWidth="1"/>
    <col min="2790" max="2790" width="0" style="218" hidden="1" customWidth="1"/>
    <col min="2791" max="2793" width="7.21875" style="218" customWidth="1"/>
    <col min="2794" max="2794" width="40" style="218" customWidth="1"/>
    <col min="2795" max="2795" width="9.6640625" style="218" customWidth="1"/>
    <col min="2796" max="2796" width="8.44140625" style="218" customWidth="1"/>
    <col min="2797" max="2798" width="9.109375" style="218" customWidth="1"/>
    <col min="2799" max="2800" width="9.33203125" style="218" customWidth="1"/>
    <col min="2801" max="2801" width="9.6640625" style="218" customWidth="1"/>
    <col min="2802" max="2802" width="9.33203125" style="218" customWidth="1"/>
    <col min="2803" max="2803" width="9.6640625" style="218" customWidth="1"/>
    <col min="2804" max="2805" width="7.109375" style="218" customWidth="1"/>
    <col min="2806" max="2806" width="8.88671875" style="218"/>
    <col min="2807" max="2807" width="8.33203125" style="218" bestFit="1" customWidth="1"/>
    <col min="2808" max="2994" width="8.88671875" style="218"/>
    <col min="2995" max="2995" width="39.44140625" style="218" customWidth="1"/>
    <col min="2996" max="3044" width="0" style="218" hidden="1" customWidth="1"/>
    <col min="3045" max="3045" width="7.21875" style="218" customWidth="1"/>
    <col min="3046" max="3046" width="0" style="218" hidden="1" customWidth="1"/>
    <col min="3047" max="3049" width="7.21875" style="218" customWidth="1"/>
    <col min="3050" max="3050" width="40" style="218" customWidth="1"/>
    <col min="3051" max="3051" width="9.6640625" style="218" customWidth="1"/>
    <col min="3052" max="3052" width="8.44140625" style="218" customWidth="1"/>
    <col min="3053" max="3054" width="9.109375" style="218" customWidth="1"/>
    <col min="3055" max="3056" width="9.33203125" style="218" customWidth="1"/>
    <col min="3057" max="3057" width="9.6640625" style="218" customWidth="1"/>
    <col min="3058" max="3058" width="9.33203125" style="218" customWidth="1"/>
    <col min="3059" max="3059" width="9.6640625" style="218" customWidth="1"/>
    <col min="3060" max="3061" width="7.109375" style="218" customWidth="1"/>
    <col min="3062" max="3062" width="8.88671875" style="218"/>
    <col min="3063" max="3063" width="8.33203125" style="218" bestFit="1" customWidth="1"/>
    <col min="3064" max="3250" width="8.88671875" style="218"/>
    <col min="3251" max="3251" width="39.44140625" style="218" customWidth="1"/>
    <col min="3252" max="3300" width="0" style="218" hidden="1" customWidth="1"/>
    <col min="3301" max="3301" width="7.21875" style="218" customWidth="1"/>
    <col min="3302" max="3302" width="0" style="218" hidden="1" customWidth="1"/>
    <col min="3303" max="3305" width="7.21875" style="218" customWidth="1"/>
    <col min="3306" max="3306" width="40" style="218" customWidth="1"/>
    <col min="3307" max="3307" width="9.6640625" style="218" customWidth="1"/>
    <col min="3308" max="3308" width="8.44140625" style="218" customWidth="1"/>
    <col min="3309" max="3310" width="9.109375" style="218" customWidth="1"/>
    <col min="3311" max="3312" width="9.33203125" style="218" customWidth="1"/>
    <col min="3313" max="3313" width="9.6640625" style="218" customWidth="1"/>
    <col min="3314" max="3314" width="9.33203125" style="218" customWidth="1"/>
    <col min="3315" max="3315" width="9.6640625" style="218" customWidth="1"/>
    <col min="3316" max="3317" width="7.109375" style="218" customWidth="1"/>
    <col min="3318" max="3318" width="8.88671875" style="218"/>
    <col min="3319" max="3319" width="8.33203125" style="218" bestFit="1" customWidth="1"/>
    <col min="3320" max="3506" width="8.88671875" style="218"/>
    <col min="3507" max="3507" width="39.44140625" style="218" customWidth="1"/>
    <col min="3508" max="3556" width="0" style="218" hidden="1" customWidth="1"/>
    <col min="3557" max="3557" width="7.21875" style="218" customWidth="1"/>
    <col min="3558" max="3558" width="0" style="218" hidden="1" customWidth="1"/>
    <col min="3559" max="3561" width="7.21875" style="218" customWidth="1"/>
    <col min="3562" max="3562" width="40" style="218" customWidth="1"/>
    <col min="3563" max="3563" width="9.6640625" style="218" customWidth="1"/>
    <col min="3564" max="3564" width="8.44140625" style="218" customWidth="1"/>
    <col min="3565" max="3566" width="9.109375" style="218" customWidth="1"/>
    <col min="3567" max="3568" width="9.33203125" style="218" customWidth="1"/>
    <col min="3569" max="3569" width="9.6640625" style="218" customWidth="1"/>
    <col min="3570" max="3570" width="9.33203125" style="218" customWidth="1"/>
    <col min="3571" max="3571" width="9.6640625" style="218" customWidth="1"/>
    <col min="3572" max="3573" width="7.109375" style="218" customWidth="1"/>
    <col min="3574" max="3574" width="8.88671875" style="218"/>
    <col min="3575" max="3575" width="8.33203125" style="218" bestFit="1" customWidth="1"/>
    <col min="3576" max="3762" width="8.88671875" style="218"/>
    <col min="3763" max="3763" width="39.44140625" style="218" customWidth="1"/>
    <col min="3764" max="3812" width="0" style="218" hidden="1" customWidth="1"/>
    <col min="3813" max="3813" width="7.21875" style="218" customWidth="1"/>
    <col min="3814" max="3814" width="0" style="218" hidden="1" customWidth="1"/>
    <col min="3815" max="3817" width="7.21875" style="218" customWidth="1"/>
    <col min="3818" max="3818" width="40" style="218" customWidth="1"/>
    <col min="3819" max="3819" width="9.6640625" style="218" customWidth="1"/>
    <col min="3820" max="3820" width="8.44140625" style="218" customWidth="1"/>
    <col min="3821" max="3822" width="9.109375" style="218" customWidth="1"/>
    <col min="3823" max="3824" width="9.33203125" style="218" customWidth="1"/>
    <col min="3825" max="3825" width="9.6640625" style="218" customWidth="1"/>
    <col min="3826" max="3826" width="9.33203125" style="218" customWidth="1"/>
    <col min="3827" max="3827" width="9.6640625" style="218" customWidth="1"/>
    <col min="3828" max="3829" width="7.109375" style="218" customWidth="1"/>
    <col min="3830" max="3830" width="8.88671875" style="218"/>
    <col min="3831" max="3831" width="8.33203125" style="218" bestFit="1" customWidth="1"/>
    <col min="3832" max="4018" width="8.88671875" style="218"/>
    <col min="4019" max="4019" width="39.44140625" style="218" customWidth="1"/>
    <col min="4020" max="4068" width="0" style="218" hidden="1" customWidth="1"/>
    <col min="4069" max="4069" width="7.21875" style="218" customWidth="1"/>
    <col min="4070" max="4070" width="0" style="218" hidden="1" customWidth="1"/>
    <col min="4071" max="4073" width="7.21875" style="218" customWidth="1"/>
    <col min="4074" max="4074" width="40" style="218" customWidth="1"/>
    <col min="4075" max="4075" width="9.6640625" style="218" customWidth="1"/>
    <col min="4076" max="4076" width="8.44140625" style="218" customWidth="1"/>
    <col min="4077" max="4078" width="9.109375" style="218" customWidth="1"/>
    <col min="4079" max="4080" width="9.33203125" style="218" customWidth="1"/>
    <col min="4081" max="4081" width="9.6640625" style="218" customWidth="1"/>
    <col min="4082" max="4082" width="9.33203125" style="218" customWidth="1"/>
    <col min="4083" max="4083" width="9.6640625" style="218" customWidth="1"/>
    <col min="4084" max="4085" width="7.109375" style="218" customWidth="1"/>
    <col min="4086" max="4086" width="8.88671875" style="218"/>
    <col min="4087" max="4087" width="8.33203125" style="218" bestFit="1" customWidth="1"/>
    <col min="4088" max="4274" width="8.88671875" style="218"/>
    <col min="4275" max="4275" width="39.44140625" style="218" customWidth="1"/>
    <col min="4276" max="4324" width="0" style="218" hidden="1" customWidth="1"/>
    <col min="4325" max="4325" width="7.21875" style="218" customWidth="1"/>
    <col min="4326" max="4326" width="0" style="218" hidden="1" customWidth="1"/>
    <col min="4327" max="4329" width="7.21875" style="218" customWidth="1"/>
    <col min="4330" max="4330" width="40" style="218" customWidth="1"/>
    <col min="4331" max="4331" width="9.6640625" style="218" customWidth="1"/>
    <col min="4332" max="4332" width="8.44140625" style="218" customWidth="1"/>
    <col min="4333" max="4334" width="9.109375" style="218" customWidth="1"/>
    <col min="4335" max="4336" width="9.33203125" style="218" customWidth="1"/>
    <col min="4337" max="4337" width="9.6640625" style="218" customWidth="1"/>
    <col min="4338" max="4338" width="9.33203125" style="218" customWidth="1"/>
    <col min="4339" max="4339" width="9.6640625" style="218" customWidth="1"/>
    <col min="4340" max="4341" width="7.109375" style="218" customWidth="1"/>
    <col min="4342" max="4342" width="8.88671875" style="218"/>
    <col min="4343" max="4343" width="8.33203125" style="218" bestFit="1" customWidth="1"/>
    <col min="4344" max="4530" width="8.88671875" style="218"/>
    <col min="4531" max="4531" width="39.44140625" style="218" customWidth="1"/>
    <col min="4532" max="4580" width="0" style="218" hidden="1" customWidth="1"/>
    <col min="4581" max="4581" width="7.21875" style="218" customWidth="1"/>
    <col min="4582" max="4582" width="0" style="218" hidden="1" customWidth="1"/>
    <col min="4583" max="4585" width="7.21875" style="218" customWidth="1"/>
    <col min="4586" max="4586" width="40" style="218" customWidth="1"/>
    <col min="4587" max="4587" width="9.6640625" style="218" customWidth="1"/>
    <col min="4588" max="4588" width="8.44140625" style="218" customWidth="1"/>
    <col min="4589" max="4590" width="9.109375" style="218" customWidth="1"/>
    <col min="4591" max="4592" width="9.33203125" style="218" customWidth="1"/>
    <col min="4593" max="4593" width="9.6640625" style="218" customWidth="1"/>
    <col min="4594" max="4594" width="9.33203125" style="218" customWidth="1"/>
    <col min="4595" max="4595" width="9.6640625" style="218" customWidth="1"/>
    <col min="4596" max="4597" width="7.109375" style="218" customWidth="1"/>
    <col min="4598" max="4598" width="8.88671875" style="218"/>
    <col min="4599" max="4599" width="8.33203125" style="218" bestFit="1" customWidth="1"/>
    <col min="4600" max="4786" width="8.88671875" style="218"/>
    <col min="4787" max="4787" width="39.44140625" style="218" customWidth="1"/>
    <col min="4788" max="4836" width="0" style="218" hidden="1" customWidth="1"/>
    <col min="4837" max="4837" width="7.21875" style="218" customWidth="1"/>
    <col min="4838" max="4838" width="0" style="218" hidden="1" customWidth="1"/>
    <col min="4839" max="4841" width="7.21875" style="218" customWidth="1"/>
    <col min="4842" max="4842" width="40" style="218" customWidth="1"/>
    <col min="4843" max="4843" width="9.6640625" style="218" customWidth="1"/>
    <col min="4844" max="4844" width="8.44140625" style="218" customWidth="1"/>
    <col min="4845" max="4846" width="9.109375" style="218" customWidth="1"/>
    <col min="4847" max="4848" width="9.33203125" style="218" customWidth="1"/>
    <col min="4849" max="4849" width="9.6640625" style="218" customWidth="1"/>
    <col min="4850" max="4850" width="9.33203125" style="218" customWidth="1"/>
    <col min="4851" max="4851" width="9.6640625" style="218" customWidth="1"/>
    <col min="4852" max="4853" width="7.109375" style="218" customWidth="1"/>
    <col min="4854" max="4854" width="8.88671875" style="218"/>
    <col min="4855" max="4855" width="8.33203125" style="218" bestFit="1" customWidth="1"/>
    <col min="4856" max="5042" width="8.88671875" style="218"/>
    <col min="5043" max="5043" width="39.44140625" style="218" customWidth="1"/>
    <col min="5044" max="5092" width="0" style="218" hidden="1" customWidth="1"/>
    <col min="5093" max="5093" width="7.21875" style="218" customWidth="1"/>
    <col min="5094" max="5094" width="0" style="218" hidden="1" customWidth="1"/>
    <col min="5095" max="5097" width="7.21875" style="218" customWidth="1"/>
    <col min="5098" max="5098" width="40" style="218" customWidth="1"/>
    <col min="5099" max="5099" width="9.6640625" style="218" customWidth="1"/>
    <col min="5100" max="5100" width="8.44140625" style="218" customWidth="1"/>
    <col min="5101" max="5102" width="9.109375" style="218" customWidth="1"/>
    <col min="5103" max="5104" width="9.33203125" style="218" customWidth="1"/>
    <col min="5105" max="5105" width="9.6640625" style="218" customWidth="1"/>
    <col min="5106" max="5106" width="9.33203125" style="218" customWidth="1"/>
    <col min="5107" max="5107" width="9.6640625" style="218" customWidth="1"/>
    <col min="5108" max="5109" width="7.109375" style="218" customWidth="1"/>
    <col min="5110" max="5110" width="8.88671875" style="218"/>
    <col min="5111" max="5111" width="8.33203125" style="218" bestFit="1" customWidth="1"/>
    <col min="5112" max="5298" width="8.88671875" style="218"/>
    <col min="5299" max="5299" width="39.44140625" style="218" customWidth="1"/>
    <col min="5300" max="5348" width="0" style="218" hidden="1" customWidth="1"/>
    <col min="5349" max="5349" width="7.21875" style="218" customWidth="1"/>
    <col min="5350" max="5350" width="0" style="218" hidden="1" customWidth="1"/>
    <col min="5351" max="5353" width="7.21875" style="218" customWidth="1"/>
    <col min="5354" max="5354" width="40" style="218" customWidth="1"/>
    <col min="5355" max="5355" width="9.6640625" style="218" customWidth="1"/>
    <col min="5356" max="5356" width="8.44140625" style="218" customWidth="1"/>
    <col min="5357" max="5358" width="9.109375" style="218" customWidth="1"/>
    <col min="5359" max="5360" width="9.33203125" style="218" customWidth="1"/>
    <col min="5361" max="5361" width="9.6640625" style="218" customWidth="1"/>
    <col min="5362" max="5362" width="9.33203125" style="218" customWidth="1"/>
    <col min="5363" max="5363" width="9.6640625" style="218" customWidth="1"/>
    <col min="5364" max="5365" width="7.109375" style="218" customWidth="1"/>
    <col min="5366" max="5366" width="8.88671875" style="218"/>
    <col min="5367" max="5367" width="8.33203125" style="218" bestFit="1" customWidth="1"/>
    <col min="5368" max="5554" width="8.88671875" style="218"/>
    <col min="5555" max="5555" width="39.44140625" style="218" customWidth="1"/>
    <col min="5556" max="5604" width="0" style="218" hidden="1" customWidth="1"/>
    <col min="5605" max="5605" width="7.21875" style="218" customWidth="1"/>
    <col min="5606" max="5606" width="0" style="218" hidden="1" customWidth="1"/>
    <col min="5607" max="5609" width="7.21875" style="218" customWidth="1"/>
    <col min="5610" max="5610" width="40" style="218" customWidth="1"/>
    <col min="5611" max="5611" width="9.6640625" style="218" customWidth="1"/>
    <col min="5612" max="5612" width="8.44140625" style="218" customWidth="1"/>
    <col min="5613" max="5614" width="9.109375" style="218" customWidth="1"/>
    <col min="5615" max="5616" width="9.33203125" style="218" customWidth="1"/>
    <col min="5617" max="5617" width="9.6640625" style="218" customWidth="1"/>
    <col min="5618" max="5618" width="9.33203125" style="218" customWidth="1"/>
    <col min="5619" max="5619" width="9.6640625" style="218" customWidth="1"/>
    <col min="5620" max="5621" width="7.109375" style="218" customWidth="1"/>
    <col min="5622" max="5622" width="8.88671875" style="218"/>
    <col min="5623" max="5623" width="8.33203125" style="218" bestFit="1" customWidth="1"/>
    <col min="5624" max="5810" width="8.88671875" style="218"/>
    <col min="5811" max="5811" width="39.44140625" style="218" customWidth="1"/>
    <col min="5812" max="5860" width="0" style="218" hidden="1" customWidth="1"/>
    <col min="5861" max="5861" width="7.21875" style="218" customWidth="1"/>
    <col min="5862" max="5862" width="0" style="218" hidden="1" customWidth="1"/>
    <col min="5863" max="5865" width="7.21875" style="218" customWidth="1"/>
    <col min="5866" max="5866" width="40" style="218" customWidth="1"/>
    <col min="5867" max="5867" width="9.6640625" style="218" customWidth="1"/>
    <col min="5868" max="5868" width="8.44140625" style="218" customWidth="1"/>
    <col min="5869" max="5870" width="9.109375" style="218" customWidth="1"/>
    <col min="5871" max="5872" width="9.33203125" style="218" customWidth="1"/>
    <col min="5873" max="5873" width="9.6640625" style="218" customWidth="1"/>
    <col min="5874" max="5874" width="9.33203125" style="218" customWidth="1"/>
    <col min="5875" max="5875" width="9.6640625" style="218" customWidth="1"/>
    <col min="5876" max="5877" width="7.109375" style="218" customWidth="1"/>
    <col min="5878" max="5878" width="8.88671875" style="218"/>
    <col min="5879" max="5879" width="8.33203125" style="218" bestFit="1" customWidth="1"/>
    <col min="5880" max="6066" width="8.88671875" style="218"/>
    <col min="6067" max="6067" width="39.44140625" style="218" customWidth="1"/>
    <col min="6068" max="6116" width="0" style="218" hidden="1" customWidth="1"/>
    <col min="6117" max="6117" width="7.21875" style="218" customWidth="1"/>
    <col min="6118" max="6118" width="0" style="218" hidden="1" customWidth="1"/>
    <col min="6119" max="6121" width="7.21875" style="218" customWidth="1"/>
    <col min="6122" max="6122" width="40" style="218" customWidth="1"/>
    <col min="6123" max="6123" width="9.6640625" style="218" customWidth="1"/>
    <col min="6124" max="6124" width="8.44140625" style="218" customWidth="1"/>
    <col min="6125" max="6126" width="9.109375" style="218" customWidth="1"/>
    <col min="6127" max="6128" width="9.33203125" style="218" customWidth="1"/>
    <col min="6129" max="6129" width="9.6640625" style="218" customWidth="1"/>
    <col min="6130" max="6130" width="9.33203125" style="218" customWidth="1"/>
    <col min="6131" max="6131" width="9.6640625" style="218" customWidth="1"/>
    <col min="6132" max="6133" width="7.109375" style="218" customWidth="1"/>
    <col min="6134" max="6134" width="8.88671875" style="218"/>
    <col min="6135" max="6135" width="8.33203125" style="218" bestFit="1" customWidth="1"/>
    <col min="6136" max="6322" width="8.88671875" style="218"/>
    <col min="6323" max="6323" width="39.44140625" style="218" customWidth="1"/>
    <col min="6324" max="6372" width="0" style="218" hidden="1" customWidth="1"/>
    <col min="6373" max="6373" width="7.21875" style="218" customWidth="1"/>
    <col min="6374" max="6374" width="0" style="218" hidden="1" customWidth="1"/>
    <col min="6375" max="6377" width="7.21875" style="218" customWidth="1"/>
    <col min="6378" max="6378" width="40" style="218" customWidth="1"/>
    <col min="6379" max="6379" width="9.6640625" style="218" customWidth="1"/>
    <col min="6380" max="6380" width="8.44140625" style="218" customWidth="1"/>
    <col min="6381" max="6382" width="9.109375" style="218" customWidth="1"/>
    <col min="6383" max="6384" width="9.33203125" style="218" customWidth="1"/>
    <col min="6385" max="6385" width="9.6640625" style="218" customWidth="1"/>
    <col min="6386" max="6386" width="9.33203125" style="218" customWidth="1"/>
    <col min="6387" max="6387" width="9.6640625" style="218" customWidth="1"/>
    <col min="6388" max="6389" width="7.109375" style="218" customWidth="1"/>
    <col min="6390" max="6390" width="8.88671875" style="218"/>
    <col min="6391" max="6391" width="8.33203125" style="218" bestFit="1" customWidth="1"/>
    <col min="6392" max="6578" width="8.88671875" style="218"/>
    <col min="6579" max="6579" width="39.44140625" style="218" customWidth="1"/>
    <col min="6580" max="6628" width="0" style="218" hidden="1" customWidth="1"/>
    <col min="6629" max="6629" width="7.21875" style="218" customWidth="1"/>
    <col min="6630" max="6630" width="0" style="218" hidden="1" customWidth="1"/>
    <col min="6631" max="6633" width="7.21875" style="218" customWidth="1"/>
    <col min="6634" max="6634" width="40" style="218" customWidth="1"/>
    <col min="6635" max="6635" width="9.6640625" style="218" customWidth="1"/>
    <col min="6636" max="6636" width="8.44140625" style="218" customWidth="1"/>
    <col min="6637" max="6638" width="9.109375" style="218" customWidth="1"/>
    <col min="6639" max="6640" width="9.33203125" style="218" customWidth="1"/>
    <col min="6641" max="6641" width="9.6640625" style="218" customWidth="1"/>
    <col min="6642" max="6642" width="9.33203125" style="218" customWidth="1"/>
    <col min="6643" max="6643" width="9.6640625" style="218" customWidth="1"/>
    <col min="6644" max="6645" width="7.109375" style="218" customWidth="1"/>
    <col min="6646" max="6646" width="8.88671875" style="218"/>
    <col min="6647" max="6647" width="8.33203125" style="218" bestFit="1" customWidth="1"/>
    <col min="6648" max="6834" width="8.88671875" style="218"/>
    <col min="6835" max="6835" width="39.44140625" style="218" customWidth="1"/>
    <col min="6836" max="6884" width="0" style="218" hidden="1" customWidth="1"/>
    <col min="6885" max="6885" width="7.21875" style="218" customWidth="1"/>
    <col min="6886" max="6886" width="0" style="218" hidden="1" customWidth="1"/>
    <col min="6887" max="6889" width="7.21875" style="218" customWidth="1"/>
    <col min="6890" max="6890" width="40" style="218" customWidth="1"/>
    <col min="6891" max="6891" width="9.6640625" style="218" customWidth="1"/>
    <col min="6892" max="6892" width="8.44140625" style="218" customWidth="1"/>
    <col min="6893" max="6894" width="9.109375" style="218" customWidth="1"/>
    <col min="6895" max="6896" width="9.33203125" style="218" customWidth="1"/>
    <col min="6897" max="6897" width="9.6640625" style="218" customWidth="1"/>
    <col min="6898" max="6898" width="9.33203125" style="218" customWidth="1"/>
    <col min="6899" max="6899" width="9.6640625" style="218" customWidth="1"/>
    <col min="6900" max="6901" width="7.109375" style="218" customWidth="1"/>
    <col min="6902" max="6902" width="8.88671875" style="218"/>
    <col min="6903" max="6903" width="8.33203125" style="218" bestFit="1" customWidth="1"/>
    <col min="6904" max="7090" width="8.88671875" style="218"/>
    <col min="7091" max="7091" width="39.44140625" style="218" customWidth="1"/>
    <col min="7092" max="7140" width="0" style="218" hidden="1" customWidth="1"/>
    <col min="7141" max="7141" width="7.21875" style="218" customWidth="1"/>
    <col min="7142" max="7142" width="0" style="218" hidden="1" customWidth="1"/>
    <col min="7143" max="7145" width="7.21875" style="218" customWidth="1"/>
    <col min="7146" max="7146" width="40" style="218" customWidth="1"/>
    <col min="7147" max="7147" width="9.6640625" style="218" customWidth="1"/>
    <col min="7148" max="7148" width="8.44140625" style="218" customWidth="1"/>
    <col min="7149" max="7150" width="9.109375" style="218" customWidth="1"/>
    <col min="7151" max="7152" width="9.33203125" style="218" customWidth="1"/>
    <col min="7153" max="7153" width="9.6640625" style="218" customWidth="1"/>
    <col min="7154" max="7154" width="9.33203125" style="218" customWidth="1"/>
    <col min="7155" max="7155" width="9.6640625" style="218" customWidth="1"/>
    <col min="7156" max="7157" width="7.109375" style="218" customWidth="1"/>
    <col min="7158" max="7158" width="8.88671875" style="218"/>
    <col min="7159" max="7159" width="8.33203125" style="218" bestFit="1" customWidth="1"/>
    <col min="7160" max="7346" width="8.88671875" style="218"/>
    <col min="7347" max="7347" width="39.44140625" style="218" customWidth="1"/>
    <col min="7348" max="7396" width="0" style="218" hidden="1" customWidth="1"/>
    <col min="7397" max="7397" width="7.21875" style="218" customWidth="1"/>
    <col min="7398" max="7398" width="0" style="218" hidden="1" customWidth="1"/>
    <col min="7399" max="7401" width="7.21875" style="218" customWidth="1"/>
    <col min="7402" max="7402" width="40" style="218" customWidth="1"/>
    <col min="7403" max="7403" width="9.6640625" style="218" customWidth="1"/>
    <col min="7404" max="7404" width="8.44140625" style="218" customWidth="1"/>
    <col min="7405" max="7406" width="9.109375" style="218" customWidth="1"/>
    <col min="7407" max="7408" width="9.33203125" style="218" customWidth="1"/>
    <col min="7409" max="7409" width="9.6640625" style="218" customWidth="1"/>
    <col min="7410" max="7410" width="9.33203125" style="218" customWidth="1"/>
    <col min="7411" max="7411" width="9.6640625" style="218" customWidth="1"/>
    <col min="7412" max="7413" width="7.109375" style="218" customWidth="1"/>
    <col min="7414" max="7414" width="8.88671875" style="218"/>
    <col min="7415" max="7415" width="8.33203125" style="218" bestFit="1" customWidth="1"/>
    <col min="7416" max="7602" width="8.88671875" style="218"/>
    <col min="7603" max="7603" width="39.44140625" style="218" customWidth="1"/>
    <col min="7604" max="7652" width="0" style="218" hidden="1" customWidth="1"/>
    <col min="7653" max="7653" width="7.21875" style="218" customWidth="1"/>
    <col min="7654" max="7654" width="0" style="218" hidden="1" customWidth="1"/>
    <col min="7655" max="7657" width="7.21875" style="218" customWidth="1"/>
    <col min="7658" max="7658" width="40" style="218" customWidth="1"/>
    <col min="7659" max="7659" width="9.6640625" style="218" customWidth="1"/>
    <col min="7660" max="7660" width="8.44140625" style="218" customWidth="1"/>
    <col min="7661" max="7662" width="9.109375" style="218" customWidth="1"/>
    <col min="7663" max="7664" width="9.33203125" style="218" customWidth="1"/>
    <col min="7665" max="7665" width="9.6640625" style="218" customWidth="1"/>
    <col min="7666" max="7666" width="9.33203125" style="218" customWidth="1"/>
    <col min="7667" max="7667" width="9.6640625" style="218" customWidth="1"/>
    <col min="7668" max="7669" width="7.109375" style="218" customWidth="1"/>
    <col min="7670" max="7670" width="8.88671875" style="218"/>
    <col min="7671" max="7671" width="8.33203125" style="218" bestFit="1" customWidth="1"/>
    <col min="7672" max="7858" width="8.88671875" style="218"/>
    <col min="7859" max="7859" width="39.44140625" style="218" customWidth="1"/>
    <col min="7860" max="7908" width="0" style="218" hidden="1" customWidth="1"/>
    <col min="7909" max="7909" width="7.21875" style="218" customWidth="1"/>
    <col min="7910" max="7910" width="0" style="218" hidden="1" customWidth="1"/>
    <col min="7911" max="7913" width="7.21875" style="218" customWidth="1"/>
    <col min="7914" max="7914" width="40" style="218" customWidth="1"/>
    <col min="7915" max="7915" width="9.6640625" style="218" customWidth="1"/>
    <col min="7916" max="7916" width="8.44140625" style="218" customWidth="1"/>
    <col min="7917" max="7918" width="9.109375" style="218" customWidth="1"/>
    <col min="7919" max="7920" width="9.33203125" style="218" customWidth="1"/>
    <col min="7921" max="7921" width="9.6640625" style="218" customWidth="1"/>
    <col min="7922" max="7922" width="9.33203125" style="218" customWidth="1"/>
    <col min="7923" max="7923" width="9.6640625" style="218" customWidth="1"/>
    <col min="7924" max="7925" width="7.109375" style="218" customWidth="1"/>
    <col min="7926" max="7926" width="8.88671875" style="218"/>
    <col min="7927" max="7927" width="8.33203125" style="218" bestFit="1" customWidth="1"/>
    <col min="7928" max="8114" width="8.88671875" style="218"/>
    <col min="8115" max="8115" width="39.44140625" style="218" customWidth="1"/>
    <col min="8116" max="8164" width="0" style="218" hidden="1" customWidth="1"/>
    <col min="8165" max="8165" width="7.21875" style="218" customWidth="1"/>
    <col min="8166" max="8166" width="0" style="218" hidden="1" customWidth="1"/>
    <col min="8167" max="8169" width="7.21875" style="218" customWidth="1"/>
    <col min="8170" max="8170" width="40" style="218" customWidth="1"/>
    <col min="8171" max="8171" width="9.6640625" style="218" customWidth="1"/>
    <col min="8172" max="8172" width="8.44140625" style="218" customWidth="1"/>
    <col min="8173" max="8174" width="9.109375" style="218" customWidth="1"/>
    <col min="8175" max="8176" width="9.33203125" style="218" customWidth="1"/>
    <col min="8177" max="8177" width="9.6640625" style="218" customWidth="1"/>
    <col min="8178" max="8178" width="9.33203125" style="218" customWidth="1"/>
    <col min="8179" max="8179" width="9.6640625" style="218" customWidth="1"/>
    <col min="8180" max="8181" width="7.109375" style="218" customWidth="1"/>
    <col min="8182" max="8182" width="8.88671875" style="218"/>
    <col min="8183" max="8183" width="8.33203125" style="218" bestFit="1" customWidth="1"/>
    <col min="8184" max="8370" width="8.88671875" style="218"/>
    <col min="8371" max="8371" width="39.44140625" style="218" customWidth="1"/>
    <col min="8372" max="8420" width="0" style="218" hidden="1" customWidth="1"/>
    <col min="8421" max="8421" width="7.21875" style="218" customWidth="1"/>
    <col min="8422" max="8422" width="0" style="218" hidden="1" customWidth="1"/>
    <col min="8423" max="8425" width="7.21875" style="218" customWidth="1"/>
    <col min="8426" max="8426" width="40" style="218" customWidth="1"/>
    <col min="8427" max="8427" width="9.6640625" style="218" customWidth="1"/>
    <col min="8428" max="8428" width="8.44140625" style="218" customWidth="1"/>
    <col min="8429" max="8430" width="9.109375" style="218" customWidth="1"/>
    <col min="8431" max="8432" width="9.33203125" style="218" customWidth="1"/>
    <col min="8433" max="8433" width="9.6640625" style="218" customWidth="1"/>
    <col min="8434" max="8434" width="9.33203125" style="218" customWidth="1"/>
    <col min="8435" max="8435" width="9.6640625" style="218" customWidth="1"/>
    <col min="8436" max="8437" width="7.109375" style="218" customWidth="1"/>
    <col min="8438" max="8438" width="8.88671875" style="218"/>
    <col min="8439" max="8439" width="8.33203125" style="218" bestFit="1" customWidth="1"/>
    <col min="8440" max="8626" width="8.88671875" style="218"/>
    <col min="8627" max="8627" width="39.44140625" style="218" customWidth="1"/>
    <col min="8628" max="8676" width="0" style="218" hidden="1" customWidth="1"/>
    <col min="8677" max="8677" width="7.21875" style="218" customWidth="1"/>
    <col min="8678" max="8678" width="0" style="218" hidden="1" customWidth="1"/>
    <col min="8679" max="8681" width="7.21875" style="218" customWidth="1"/>
    <col min="8682" max="8682" width="40" style="218" customWidth="1"/>
    <col min="8683" max="8683" width="9.6640625" style="218" customWidth="1"/>
    <col min="8684" max="8684" width="8.44140625" style="218" customWidth="1"/>
    <col min="8685" max="8686" width="9.109375" style="218" customWidth="1"/>
    <col min="8687" max="8688" width="9.33203125" style="218" customWidth="1"/>
    <col min="8689" max="8689" width="9.6640625" style="218" customWidth="1"/>
    <col min="8690" max="8690" width="9.33203125" style="218" customWidth="1"/>
    <col min="8691" max="8691" width="9.6640625" style="218" customWidth="1"/>
    <col min="8692" max="8693" width="7.109375" style="218" customWidth="1"/>
    <col min="8694" max="8694" width="8.88671875" style="218"/>
    <col min="8695" max="8695" width="8.33203125" style="218" bestFit="1" customWidth="1"/>
    <col min="8696" max="8882" width="8.88671875" style="218"/>
    <col min="8883" max="8883" width="39.44140625" style="218" customWidth="1"/>
    <col min="8884" max="8932" width="0" style="218" hidden="1" customWidth="1"/>
    <col min="8933" max="8933" width="7.21875" style="218" customWidth="1"/>
    <col min="8934" max="8934" width="0" style="218" hidden="1" customWidth="1"/>
    <col min="8935" max="8937" width="7.21875" style="218" customWidth="1"/>
    <col min="8938" max="8938" width="40" style="218" customWidth="1"/>
    <col min="8939" max="8939" width="9.6640625" style="218" customWidth="1"/>
    <col min="8940" max="8940" width="8.44140625" style="218" customWidth="1"/>
    <col min="8941" max="8942" width="9.109375" style="218" customWidth="1"/>
    <col min="8943" max="8944" width="9.33203125" style="218" customWidth="1"/>
    <col min="8945" max="8945" width="9.6640625" style="218" customWidth="1"/>
    <col min="8946" max="8946" width="9.33203125" style="218" customWidth="1"/>
    <col min="8947" max="8947" width="9.6640625" style="218" customWidth="1"/>
    <col min="8948" max="8949" width="7.109375" style="218" customWidth="1"/>
    <col min="8950" max="8950" width="8.88671875" style="218"/>
    <col min="8951" max="8951" width="8.33203125" style="218" bestFit="1" customWidth="1"/>
    <col min="8952" max="9138" width="8.88671875" style="218"/>
    <col min="9139" max="9139" width="39.44140625" style="218" customWidth="1"/>
    <col min="9140" max="9188" width="0" style="218" hidden="1" customWidth="1"/>
    <col min="9189" max="9189" width="7.21875" style="218" customWidth="1"/>
    <col min="9190" max="9190" width="0" style="218" hidden="1" customWidth="1"/>
    <col min="9191" max="9193" width="7.21875" style="218" customWidth="1"/>
    <col min="9194" max="9194" width="40" style="218" customWidth="1"/>
    <col min="9195" max="9195" width="9.6640625" style="218" customWidth="1"/>
    <col min="9196" max="9196" width="8.44140625" style="218" customWidth="1"/>
    <col min="9197" max="9198" width="9.109375" style="218" customWidth="1"/>
    <col min="9199" max="9200" width="9.33203125" style="218" customWidth="1"/>
    <col min="9201" max="9201" width="9.6640625" style="218" customWidth="1"/>
    <col min="9202" max="9202" width="9.33203125" style="218" customWidth="1"/>
    <col min="9203" max="9203" width="9.6640625" style="218" customWidth="1"/>
    <col min="9204" max="9205" width="7.109375" style="218" customWidth="1"/>
    <col min="9206" max="9206" width="8.88671875" style="218"/>
    <col min="9207" max="9207" width="8.33203125" style="218" bestFit="1" customWidth="1"/>
    <col min="9208" max="9394" width="8.88671875" style="218"/>
    <col min="9395" max="9395" width="39.44140625" style="218" customWidth="1"/>
    <col min="9396" max="9444" width="0" style="218" hidden="1" customWidth="1"/>
    <col min="9445" max="9445" width="7.21875" style="218" customWidth="1"/>
    <col min="9446" max="9446" width="0" style="218" hidden="1" customWidth="1"/>
    <col min="9447" max="9449" width="7.21875" style="218" customWidth="1"/>
    <col min="9450" max="9450" width="40" style="218" customWidth="1"/>
    <col min="9451" max="9451" width="9.6640625" style="218" customWidth="1"/>
    <col min="9452" max="9452" width="8.44140625" style="218" customWidth="1"/>
    <col min="9453" max="9454" width="9.109375" style="218" customWidth="1"/>
    <col min="9455" max="9456" width="9.33203125" style="218" customWidth="1"/>
    <col min="9457" max="9457" width="9.6640625" style="218" customWidth="1"/>
    <col min="9458" max="9458" width="9.33203125" style="218" customWidth="1"/>
    <col min="9459" max="9459" width="9.6640625" style="218" customWidth="1"/>
    <col min="9460" max="9461" width="7.109375" style="218" customWidth="1"/>
    <col min="9462" max="9462" width="8.88671875" style="218"/>
    <col min="9463" max="9463" width="8.33203125" style="218" bestFit="1" customWidth="1"/>
    <col min="9464" max="9650" width="8.88671875" style="218"/>
    <col min="9651" max="9651" width="39.44140625" style="218" customWidth="1"/>
    <col min="9652" max="9700" width="0" style="218" hidden="1" customWidth="1"/>
    <col min="9701" max="9701" width="7.21875" style="218" customWidth="1"/>
    <col min="9702" max="9702" width="0" style="218" hidden="1" customWidth="1"/>
    <col min="9703" max="9705" width="7.21875" style="218" customWidth="1"/>
    <col min="9706" max="9706" width="40" style="218" customWidth="1"/>
    <col min="9707" max="9707" width="9.6640625" style="218" customWidth="1"/>
    <col min="9708" max="9708" width="8.44140625" style="218" customWidth="1"/>
    <col min="9709" max="9710" width="9.109375" style="218" customWidth="1"/>
    <col min="9711" max="9712" width="9.33203125" style="218" customWidth="1"/>
    <col min="9713" max="9713" width="9.6640625" style="218" customWidth="1"/>
    <col min="9714" max="9714" width="9.33203125" style="218" customWidth="1"/>
    <col min="9715" max="9715" width="9.6640625" style="218" customWidth="1"/>
    <col min="9716" max="9717" width="7.109375" style="218" customWidth="1"/>
    <col min="9718" max="9718" width="8.88671875" style="218"/>
    <col min="9719" max="9719" width="8.33203125" style="218" bestFit="1" customWidth="1"/>
    <col min="9720" max="9906" width="8.88671875" style="218"/>
    <col min="9907" max="9907" width="39.44140625" style="218" customWidth="1"/>
    <col min="9908" max="9956" width="0" style="218" hidden="1" customWidth="1"/>
    <col min="9957" max="9957" width="7.21875" style="218" customWidth="1"/>
    <col min="9958" max="9958" width="0" style="218" hidden="1" customWidth="1"/>
    <col min="9959" max="9961" width="7.21875" style="218" customWidth="1"/>
    <col min="9962" max="9962" width="40" style="218" customWidth="1"/>
    <col min="9963" max="9963" width="9.6640625" style="218" customWidth="1"/>
    <col min="9964" max="9964" width="8.44140625" style="218" customWidth="1"/>
    <col min="9965" max="9966" width="9.109375" style="218" customWidth="1"/>
    <col min="9967" max="9968" width="9.33203125" style="218" customWidth="1"/>
    <col min="9969" max="9969" width="9.6640625" style="218" customWidth="1"/>
    <col min="9970" max="9970" width="9.33203125" style="218" customWidth="1"/>
    <col min="9971" max="9971" width="9.6640625" style="218" customWidth="1"/>
    <col min="9972" max="9973" width="7.109375" style="218" customWidth="1"/>
    <col min="9974" max="9974" width="8.88671875" style="218"/>
    <col min="9975" max="9975" width="8.33203125" style="218" bestFit="1" customWidth="1"/>
    <col min="9976" max="10162" width="8.88671875" style="218"/>
    <col min="10163" max="10163" width="39.44140625" style="218" customWidth="1"/>
    <col min="10164" max="10212" width="0" style="218" hidden="1" customWidth="1"/>
    <col min="10213" max="10213" width="7.21875" style="218" customWidth="1"/>
    <col min="10214" max="10214" width="0" style="218" hidden="1" customWidth="1"/>
    <col min="10215" max="10217" width="7.21875" style="218" customWidth="1"/>
    <col min="10218" max="10218" width="40" style="218" customWidth="1"/>
    <col min="10219" max="10219" width="9.6640625" style="218" customWidth="1"/>
    <col min="10220" max="10220" width="8.44140625" style="218" customWidth="1"/>
    <col min="10221" max="10222" width="9.109375" style="218" customWidth="1"/>
    <col min="10223" max="10224" width="9.33203125" style="218" customWidth="1"/>
    <col min="10225" max="10225" width="9.6640625" style="218" customWidth="1"/>
    <col min="10226" max="10226" width="9.33203125" style="218" customWidth="1"/>
    <col min="10227" max="10227" width="9.6640625" style="218" customWidth="1"/>
    <col min="10228" max="10229" width="7.109375" style="218" customWidth="1"/>
    <col min="10230" max="10230" width="8.88671875" style="218"/>
    <col min="10231" max="10231" width="8.33203125" style="218" bestFit="1" customWidth="1"/>
    <col min="10232" max="10418" width="8.88671875" style="218"/>
    <col min="10419" max="10419" width="39.44140625" style="218" customWidth="1"/>
    <col min="10420" max="10468" width="0" style="218" hidden="1" customWidth="1"/>
    <col min="10469" max="10469" width="7.21875" style="218" customWidth="1"/>
    <col min="10470" max="10470" width="0" style="218" hidden="1" customWidth="1"/>
    <col min="10471" max="10473" width="7.21875" style="218" customWidth="1"/>
    <col min="10474" max="10474" width="40" style="218" customWidth="1"/>
    <col min="10475" max="10475" width="9.6640625" style="218" customWidth="1"/>
    <col min="10476" max="10476" width="8.44140625" style="218" customWidth="1"/>
    <col min="10477" max="10478" width="9.109375" style="218" customWidth="1"/>
    <col min="10479" max="10480" width="9.33203125" style="218" customWidth="1"/>
    <col min="10481" max="10481" width="9.6640625" style="218" customWidth="1"/>
    <col min="10482" max="10482" width="9.33203125" style="218" customWidth="1"/>
    <col min="10483" max="10483" width="9.6640625" style="218" customWidth="1"/>
    <col min="10484" max="10485" width="7.109375" style="218" customWidth="1"/>
    <col min="10486" max="10486" width="8.88671875" style="218"/>
    <col min="10487" max="10487" width="8.33203125" style="218" bestFit="1" customWidth="1"/>
    <col min="10488" max="10674" width="8.88671875" style="218"/>
    <col min="10675" max="10675" width="39.44140625" style="218" customWidth="1"/>
    <col min="10676" max="10724" width="0" style="218" hidden="1" customWidth="1"/>
    <col min="10725" max="10725" width="7.21875" style="218" customWidth="1"/>
    <col min="10726" max="10726" width="0" style="218" hidden="1" customWidth="1"/>
    <col min="10727" max="10729" width="7.21875" style="218" customWidth="1"/>
    <col min="10730" max="10730" width="40" style="218" customWidth="1"/>
    <col min="10731" max="10731" width="9.6640625" style="218" customWidth="1"/>
    <col min="10732" max="10732" width="8.44140625" style="218" customWidth="1"/>
    <col min="10733" max="10734" width="9.109375" style="218" customWidth="1"/>
    <col min="10735" max="10736" width="9.33203125" style="218" customWidth="1"/>
    <col min="10737" max="10737" width="9.6640625" style="218" customWidth="1"/>
    <col min="10738" max="10738" width="9.33203125" style="218" customWidth="1"/>
    <col min="10739" max="10739" width="9.6640625" style="218" customWidth="1"/>
    <col min="10740" max="10741" width="7.109375" style="218" customWidth="1"/>
    <col min="10742" max="10742" width="8.88671875" style="218"/>
    <col min="10743" max="10743" width="8.33203125" style="218" bestFit="1" customWidth="1"/>
    <col min="10744" max="10930" width="8.88671875" style="218"/>
    <col min="10931" max="10931" width="39.44140625" style="218" customWidth="1"/>
    <col min="10932" max="10980" width="0" style="218" hidden="1" customWidth="1"/>
    <col min="10981" max="10981" width="7.21875" style="218" customWidth="1"/>
    <col min="10982" max="10982" width="0" style="218" hidden="1" customWidth="1"/>
    <col min="10983" max="10985" width="7.21875" style="218" customWidth="1"/>
    <col min="10986" max="10986" width="40" style="218" customWidth="1"/>
    <col min="10987" max="10987" width="9.6640625" style="218" customWidth="1"/>
    <col min="10988" max="10988" width="8.44140625" style="218" customWidth="1"/>
    <col min="10989" max="10990" width="9.109375" style="218" customWidth="1"/>
    <col min="10991" max="10992" width="9.33203125" style="218" customWidth="1"/>
    <col min="10993" max="10993" width="9.6640625" style="218" customWidth="1"/>
    <col min="10994" max="10994" width="9.33203125" style="218" customWidth="1"/>
    <col min="10995" max="10995" width="9.6640625" style="218" customWidth="1"/>
    <col min="10996" max="10997" width="7.109375" style="218" customWidth="1"/>
    <col min="10998" max="10998" width="8.88671875" style="218"/>
    <col min="10999" max="10999" width="8.33203125" style="218" bestFit="1" customWidth="1"/>
    <col min="11000" max="11186" width="8.88671875" style="218"/>
    <col min="11187" max="11187" width="39.44140625" style="218" customWidth="1"/>
    <col min="11188" max="11236" width="0" style="218" hidden="1" customWidth="1"/>
    <col min="11237" max="11237" width="7.21875" style="218" customWidth="1"/>
    <col min="11238" max="11238" width="0" style="218" hidden="1" customWidth="1"/>
    <col min="11239" max="11241" width="7.21875" style="218" customWidth="1"/>
    <col min="11242" max="11242" width="40" style="218" customWidth="1"/>
    <col min="11243" max="11243" width="9.6640625" style="218" customWidth="1"/>
    <col min="11244" max="11244" width="8.44140625" style="218" customWidth="1"/>
    <col min="11245" max="11246" width="9.109375" style="218" customWidth="1"/>
    <col min="11247" max="11248" width="9.33203125" style="218" customWidth="1"/>
    <col min="11249" max="11249" width="9.6640625" style="218" customWidth="1"/>
    <col min="11250" max="11250" width="9.33203125" style="218" customWidth="1"/>
    <col min="11251" max="11251" width="9.6640625" style="218" customWidth="1"/>
    <col min="11252" max="11253" width="7.109375" style="218" customWidth="1"/>
    <col min="11254" max="11254" width="8.88671875" style="218"/>
    <col min="11255" max="11255" width="8.33203125" style="218" bestFit="1" customWidth="1"/>
    <col min="11256" max="11442" width="8.88671875" style="218"/>
    <col min="11443" max="11443" width="39.44140625" style="218" customWidth="1"/>
    <col min="11444" max="11492" width="0" style="218" hidden="1" customWidth="1"/>
    <col min="11493" max="11493" width="7.21875" style="218" customWidth="1"/>
    <col min="11494" max="11494" width="0" style="218" hidden="1" customWidth="1"/>
    <col min="11495" max="11497" width="7.21875" style="218" customWidth="1"/>
    <col min="11498" max="11498" width="40" style="218" customWidth="1"/>
    <col min="11499" max="11499" width="9.6640625" style="218" customWidth="1"/>
    <col min="11500" max="11500" width="8.44140625" style="218" customWidth="1"/>
    <col min="11501" max="11502" width="9.109375" style="218" customWidth="1"/>
    <col min="11503" max="11504" width="9.33203125" style="218" customWidth="1"/>
    <col min="11505" max="11505" width="9.6640625" style="218" customWidth="1"/>
    <col min="11506" max="11506" width="9.33203125" style="218" customWidth="1"/>
    <col min="11507" max="11507" width="9.6640625" style="218" customWidth="1"/>
    <col min="11508" max="11509" width="7.109375" style="218" customWidth="1"/>
    <col min="11510" max="11510" width="8.88671875" style="218"/>
    <col min="11511" max="11511" width="8.33203125" style="218" bestFit="1" customWidth="1"/>
    <col min="11512" max="11698" width="8.88671875" style="218"/>
    <col min="11699" max="11699" width="39.44140625" style="218" customWidth="1"/>
    <col min="11700" max="11748" width="0" style="218" hidden="1" customWidth="1"/>
    <col min="11749" max="11749" width="7.21875" style="218" customWidth="1"/>
    <col min="11750" max="11750" width="0" style="218" hidden="1" customWidth="1"/>
    <col min="11751" max="11753" width="7.21875" style="218" customWidth="1"/>
    <col min="11754" max="11754" width="40" style="218" customWidth="1"/>
    <col min="11755" max="11755" width="9.6640625" style="218" customWidth="1"/>
    <col min="11756" max="11756" width="8.44140625" style="218" customWidth="1"/>
    <col min="11757" max="11758" width="9.109375" style="218" customWidth="1"/>
    <col min="11759" max="11760" width="9.33203125" style="218" customWidth="1"/>
    <col min="11761" max="11761" width="9.6640625" style="218" customWidth="1"/>
    <col min="11762" max="11762" width="9.33203125" style="218" customWidth="1"/>
    <col min="11763" max="11763" width="9.6640625" style="218" customWidth="1"/>
    <col min="11764" max="11765" width="7.109375" style="218" customWidth="1"/>
    <col min="11766" max="11766" width="8.88671875" style="218"/>
    <col min="11767" max="11767" width="8.33203125" style="218" bestFit="1" customWidth="1"/>
    <col min="11768" max="11954" width="8.88671875" style="218"/>
    <col min="11955" max="11955" width="39.44140625" style="218" customWidth="1"/>
    <col min="11956" max="12004" width="0" style="218" hidden="1" customWidth="1"/>
    <col min="12005" max="12005" width="7.21875" style="218" customWidth="1"/>
    <col min="12006" max="12006" width="0" style="218" hidden="1" customWidth="1"/>
    <col min="12007" max="12009" width="7.21875" style="218" customWidth="1"/>
    <col min="12010" max="12010" width="40" style="218" customWidth="1"/>
    <col min="12011" max="12011" width="9.6640625" style="218" customWidth="1"/>
    <col min="12012" max="12012" width="8.44140625" style="218" customWidth="1"/>
    <col min="12013" max="12014" width="9.109375" style="218" customWidth="1"/>
    <col min="12015" max="12016" width="9.33203125" style="218" customWidth="1"/>
    <col min="12017" max="12017" width="9.6640625" style="218" customWidth="1"/>
    <col min="12018" max="12018" width="9.33203125" style="218" customWidth="1"/>
    <col min="12019" max="12019" width="9.6640625" style="218" customWidth="1"/>
    <col min="12020" max="12021" width="7.109375" style="218" customWidth="1"/>
    <col min="12022" max="12022" width="8.88671875" style="218"/>
    <col min="12023" max="12023" width="8.33203125" style="218" bestFit="1" customWidth="1"/>
    <col min="12024" max="12210" width="8.88671875" style="218"/>
    <col min="12211" max="12211" width="39.44140625" style="218" customWidth="1"/>
    <col min="12212" max="12260" width="0" style="218" hidden="1" customWidth="1"/>
    <col min="12261" max="12261" width="7.21875" style="218" customWidth="1"/>
    <col min="12262" max="12262" width="0" style="218" hidden="1" customWidth="1"/>
    <col min="12263" max="12265" width="7.21875" style="218" customWidth="1"/>
    <col min="12266" max="12266" width="40" style="218" customWidth="1"/>
    <col min="12267" max="12267" width="9.6640625" style="218" customWidth="1"/>
    <col min="12268" max="12268" width="8.44140625" style="218" customWidth="1"/>
    <col min="12269" max="12270" width="9.109375" style="218" customWidth="1"/>
    <col min="12271" max="12272" width="9.33203125" style="218" customWidth="1"/>
    <col min="12273" max="12273" width="9.6640625" style="218" customWidth="1"/>
    <col min="12274" max="12274" width="9.33203125" style="218" customWidth="1"/>
    <col min="12275" max="12275" width="9.6640625" style="218" customWidth="1"/>
    <col min="12276" max="12277" width="7.109375" style="218" customWidth="1"/>
    <col min="12278" max="12278" width="8.88671875" style="218"/>
    <col min="12279" max="12279" width="8.33203125" style="218" bestFit="1" customWidth="1"/>
    <col min="12280" max="12466" width="8.88671875" style="218"/>
    <col min="12467" max="12467" width="39.44140625" style="218" customWidth="1"/>
    <col min="12468" max="12516" width="0" style="218" hidden="1" customWidth="1"/>
    <col min="12517" max="12517" width="7.21875" style="218" customWidth="1"/>
    <col min="12518" max="12518" width="0" style="218" hidden="1" customWidth="1"/>
    <col min="12519" max="12521" width="7.21875" style="218" customWidth="1"/>
    <col min="12522" max="12522" width="40" style="218" customWidth="1"/>
    <col min="12523" max="12523" width="9.6640625" style="218" customWidth="1"/>
    <col min="12524" max="12524" width="8.44140625" style="218" customWidth="1"/>
    <col min="12525" max="12526" width="9.109375" style="218" customWidth="1"/>
    <col min="12527" max="12528" width="9.33203125" style="218" customWidth="1"/>
    <col min="12529" max="12529" width="9.6640625" style="218" customWidth="1"/>
    <col min="12530" max="12530" width="9.33203125" style="218" customWidth="1"/>
    <col min="12531" max="12531" width="9.6640625" style="218" customWidth="1"/>
    <col min="12532" max="12533" width="7.109375" style="218" customWidth="1"/>
    <col min="12534" max="12534" width="8.88671875" style="218"/>
    <col min="12535" max="12535" width="8.33203125" style="218" bestFit="1" customWidth="1"/>
    <col min="12536" max="12722" width="8.88671875" style="218"/>
    <col min="12723" max="12723" width="39.44140625" style="218" customWidth="1"/>
    <col min="12724" max="12772" width="0" style="218" hidden="1" customWidth="1"/>
    <col min="12773" max="12773" width="7.21875" style="218" customWidth="1"/>
    <col min="12774" max="12774" width="0" style="218" hidden="1" customWidth="1"/>
    <col min="12775" max="12777" width="7.21875" style="218" customWidth="1"/>
    <col min="12778" max="12778" width="40" style="218" customWidth="1"/>
    <col min="12779" max="12779" width="9.6640625" style="218" customWidth="1"/>
    <col min="12780" max="12780" width="8.44140625" style="218" customWidth="1"/>
    <col min="12781" max="12782" width="9.109375" style="218" customWidth="1"/>
    <col min="12783" max="12784" width="9.33203125" style="218" customWidth="1"/>
    <col min="12785" max="12785" width="9.6640625" style="218" customWidth="1"/>
    <col min="12786" max="12786" width="9.33203125" style="218" customWidth="1"/>
    <col min="12787" max="12787" width="9.6640625" style="218" customWidth="1"/>
    <col min="12788" max="12789" width="7.109375" style="218" customWidth="1"/>
    <col min="12790" max="12790" width="8.88671875" style="218"/>
    <col min="12791" max="12791" width="8.33203125" style="218" bestFit="1" customWidth="1"/>
    <col min="12792" max="12978" width="8.88671875" style="218"/>
    <col min="12979" max="12979" width="39.44140625" style="218" customWidth="1"/>
    <col min="12980" max="13028" width="0" style="218" hidden="1" customWidth="1"/>
    <col min="13029" max="13029" width="7.21875" style="218" customWidth="1"/>
    <col min="13030" max="13030" width="0" style="218" hidden="1" customWidth="1"/>
    <col min="13031" max="13033" width="7.21875" style="218" customWidth="1"/>
    <col min="13034" max="13034" width="40" style="218" customWidth="1"/>
    <col min="13035" max="13035" width="9.6640625" style="218" customWidth="1"/>
    <col min="13036" max="13036" width="8.44140625" style="218" customWidth="1"/>
    <col min="13037" max="13038" width="9.109375" style="218" customWidth="1"/>
    <col min="13039" max="13040" width="9.33203125" style="218" customWidth="1"/>
    <col min="13041" max="13041" width="9.6640625" style="218" customWidth="1"/>
    <col min="13042" max="13042" width="9.33203125" style="218" customWidth="1"/>
    <col min="13043" max="13043" width="9.6640625" style="218" customWidth="1"/>
    <col min="13044" max="13045" width="7.109375" style="218" customWidth="1"/>
    <col min="13046" max="13046" width="8.88671875" style="218"/>
    <col min="13047" max="13047" width="8.33203125" style="218" bestFit="1" customWidth="1"/>
    <col min="13048" max="13234" width="8.88671875" style="218"/>
    <col min="13235" max="13235" width="39.44140625" style="218" customWidth="1"/>
    <col min="13236" max="13284" width="0" style="218" hidden="1" customWidth="1"/>
    <col min="13285" max="13285" width="7.21875" style="218" customWidth="1"/>
    <col min="13286" max="13286" width="0" style="218" hidden="1" customWidth="1"/>
    <col min="13287" max="13289" width="7.21875" style="218" customWidth="1"/>
    <col min="13290" max="13290" width="40" style="218" customWidth="1"/>
    <col min="13291" max="13291" width="9.6640625" style="218" customWidth="1"/>
    <col min="13292" max="13292" width="8.44140625" style="218" customWidth="1"/>
    <col min="13293" max="13294" width="9.109375" style="218" customWidth="1"/>
    <col min="13295" max="13296" width="9.33203125" style="218" customWidth="1"/>
    <col min="13297" max="13297" width="9.6640625" style="218" customWidth="1"/>
    <col min="13298" max="13298" width="9.33203125" style="218" customWidth="1"/>
    <col min="13299" max="13299" width="9.6640625" style="218" customWidth="1"/>
    <col min="13300" max="13301" width="7.109375" style="218" customWidth="1"/>
    <col min="13302" max="13302" width="8.88671875" style="218"/>
    <col min="13303" max="13303" width="8.33203125" style="218" bestFit="1" customWidth="1"/>
    <col min="13304" max="13490" width="8.88671875" style="218"/>
    <col min="13491" max="13491" width="39.44140625" style="218" customWidth="1"/>
    <col min="13492" max="13540" width="0" style="218" hidden="1" customWidth="1"/>
    <col min="13541" max="13541" width="7.21875" style="218" customWidth="1"/>
    <col min="13542" max="13542" width="0" style="218" hidden="1" customWidth="1"/>
    <col min="13543" max="13545" width="7.21875" style="218" customWidth="1"/>
    <col min="13546" max="13546" width="40" style="218" customWidth="1"/>
    <col min="13547" max="13547" width="9.6640625" style="218" customWidth="1"/>
    <col min="13548" max="13548" width="8.44140625" style="218" customWidth="1"/>
    <col min="13549" max="13550" width="9.109375" style="218" customWidth="1"/>
    <col min="13551" max="13552" width="9.33203125" style="218" customWidth="1"/>
    <col min="13553" max="13553" width="9.6640625" style="218" customWidth="1"/>
    <col min="13554" max="13554" width="9.33203125" style="218" customWidth="1"/>
    <col min="13555" max="13555" width="9.6640625" style="218" customWidth="1"/>
    <col min="13556" max="13557" width="7.109375" style="218" customWidth="1"/>
    <col min="13558" max="13558" width="8.88671875" style="218"/>
    <col min="13559" max="13559" width="8.33203125" style="218" bestFit="1" customWidth="1"/>
    <col min="13560" max="13746" width="8.88671875" style="218"/>
    <col min="13747" max="13747" width="39.44140625" style="218" customWidth="1"/>
    <col min="13748" max="13796" width="0" style="218" hidden="1" customWidth="1"/>
    <col min="13797" max="13797" width="7.21875" style="218" customWidth="1"/>
    <col min="13798" max="13798" width="0" style="218" hidden="1" customWidth="1"/>
    <col min="13799" max="13801" width="7.21875" style="218" customWidth="1"/>
    <col min="13802" max="13802" width="40" style="218" customWidth="1"/>
    <col min="13803" max="13803" width="9.6640625" style="218" customWidth="1"/>
    <col min="13804" max="13804" width="8.44140625" style="218" customWidth="1"/>
    <col min="13805" max="13806" width="9.109375" style="218" customWidth="1"/>
    <col min="13807" max="13808" width="9.33203125" style="218" customWidth="1"/>
    <col min="13809" max="13809" width="9.6640625" style="218" customWidth="1"/>
    <col min="13810" max="13810" width="9.33203125" style="218" customWidth="1"/>
    <col min="13811" max="13811" width="9.6640625" style="218" customWidth="1"/>
    <col min="13812" max="13813" width="7.109375" style="218" customWidth="1"/>
    <col min="13814" max="13814" width="8.88671875" style="218"/>
    <col min="13815" max="13815" width="8.33203125" style="218" bestFit="1" customWidth="1"/>
    <col min="13816" max="14002" width="8.88671875" style="218"/>
    <col min="14003" max="14003" width="39.44140625" style="218" customWidth="1"/>
    <col min="14004" max="14052" width="0" style="218" hidden="1" customWidth="1"/>
    <col min="14053" max="14053" width="7.21875" style="218" customWidth="1"/>
    <col min="14054" max="14054" width="0" style="218" hidden="1" customWidth="1"/>
    <col min="14055" max="14057" width="7.21875" style="218" customWidth="1"/>
    <col min="14058" max="14058" width="40" style="218" customWidth="1"/>
    <col min="14059" max="14059" width="9.6640625" style="218" customWidth="1"/>
    <col min="14060" max="14060" width="8.44140625" style="218" customWidth="1"/>
    <col min="14061" max="14062" width="9.109375" style="218" customWidth="1"/>
    <col min="14063" max="14064" width="9.33203125" style="218" customWidth="1"/>
    <col min="14065" max="14065" width="9.6640625" style="218" customWidth="1"/>
    <col min="14066" max="14066" width="9.33203125" style="218" customWidth="1"/>
    <col min="14067" max="14067" width="9.6640625" style="218" customWidth="1"/>
    <col min="14068" max="14069" width="7.109375" style="218" customWidth="1"/>
    <col min="14070" max="14070" width="8.88671875" style="218"/>
    <col min="14071" max="14071" width="8.33203125" style="218" bestFit="1" customWidth="1"/>
    <col min="14072" max="14258" width="8.88671875" style="218"/>
    <col min="14259" max="14259" width="39.44140625" style="218" customWidth="1"/>
    <col min="14260" max="14308" width="0" style="218" hidden="1" customWidth="1"/>
    <col min="14309" max="14309" width="7.21875" style="218" customWidth="1"/>
    <col min="14310" max="14310" width="0" style="218" hidden="1" customWidth="1"/>
    <col min="14311" max="14313" width="7.21875" style="218" customWidth="1"/>
    <col min="14314" max="14314" width="40" style="218" customWidth="1"/>
    <col min="14315" max="14315" width="9.6640625" style="218" customWidth="1"/>
    <col min="14316" max="14316" width="8.44140625" style="218" customWidth="1"/>
    <col min="14317" max="14318" width="9.109375" style="218" customWidth="1"/>
    <col min="14319" max="14320" width="9.33203125" style="218" customWidth="1"/>
    <col min="14321" max="14321" width="9.6640625" style="218" customWidth="1"/>
    <col min="14322" max="14322" width="9.33203125" style="218" customWidth="1"/>
    <col min="14323" max="14323" width="9.6640625" style="218" customWidth="1"/>
    <col min="14324" max="14325" width="7.109375" style="218" customWidth="1"/>
    <col min="14326" max="14326" width="8.88671875" style="218"/>
    <col min="14327" max="14327" width="8.33203125" style="218" bestFit="1" customWidth="1"/>
    <col min="14328" max="14514" width="8.88671875" style="218"/>
    <col min="14515" max="14515" width="39.44140625" style="218" customWidth="1"/>
    <col min="14516" max="14564" width="0" style="218" hidden="1" customWidth="1"/>
    <col min="14565" max="14565" width="7.21875" style="218" customWidth="1"/>
    <col min="14566" max="14566" width="0" style="218" hidden="1" customWidth="1"/>
    <col min="14567" max="14569" width="7.21875" style="218" customWidth="1"/>
    <col min="14570" max="14570" width="40" style="218" customWidth="1"/>
    <col min="14571" max="14571" width="9.6640625" style="218" customWidth="1"/>
    <col min="14572" max="14572" width="8.44140625" style="218" customWidth="1"/>
    <col min="14573" max="14574" width="9.109375" style="218" customWidth="1"/>
    <col min="14575" max="14576" width="9.33203125" style="218" customWidth="1"/>
    <col min="14577" max="14577" width="9.6640625" style="218" customWidth="1"/>
    <col min="14578" max="14578" width="9.33203125" style="218" customWidth="1"/>
    <col min="14579" max="14579" width="9.6640625" style="218" customWidth="1"/>
    <col min="14580" max="14581" width="7.109375" style="218" customWidth="1"/>
    <col min="14582" max="14582" width="8.88671875" style="218"/>
    <col min="14583" max="14583" width="8.33203125" style="218" bestFit="1" customWidth="1"/>
    <col min="14584" max="14770" width="8.88671875" style="218"/>
    <col min="14771" max="14771" width="39.44140625" style="218" customWidth="1"/>
    <col min="14772" max="14820" width="0" style="218" hidden="1" customWidth="1"/>
    <col min="14821" max="14821" width="7.21875" style="218" customWidth="1"/>
    <col min="14822" max="14822" width="0" style="218" hidden="1" customWidth="1"/>
    <col min="14823" max="14825" width="7.21875" style="218" customWidth="1"/>
    <col min="14826" max="14826" width="40" style="218" customWidth="1"/>
    <col min="14827" max="14827" width="9.6640625" style="218" customWidth="1"/>
    <col min="14828" max="14828" width="8.44140625" style="218" customWidth="1"/>
    <col min="14829" max="14830" width="9.109375" style="218" customWidth="1"/>
    <col min="14831" max="14832" width="9.33203125" style="218" customWidth="1"/>
    <col min="14833" max="14833" width="9.6640625" style="218" customWidth="1"/>
    <col min="14834" max="14834" width="9.33203125" style="218" customWidth="1"/>
    <col min="14835" max="14835" width="9.6640625" style="218" customWidth="1"/>
    <col min="14836" max="14837" width="7.109375" style="218" customWidth="1"/>
    <col min="14838" max="14838" width="8.88671875" style="218"/>
    <col min="14839" max="14839" width="8.33203125" style="218" bestFit="1" customWidth="1"/>
    <col min="14840" max="15026" width="8.88671875" style="218"/>
    <col min="15027" max="15027" width="39.44140625" style="218" customWidth="1"/>
    <col min="15028" max="15076" width="0" style="218" hidden="1" customWidth="1"/>
    <col min="15077" max="15077" width="7.21875" style="218" customWidth="1"/>
    <col min="15078" max="15078" width="0" style="218" hidden="1" customWidth="1"/>
    <col min="15079" max="15081" width="7.21875" style="218" customWidth="1"/>
    <col min="15082" max="15082" width="40" style="218" customWidth="1"/>
    <col min="15083" max="15083" width="9.6640625" style="218" customWidth="1"/>
    <col min="15084" max="15084" width="8.44140625" style="218" customWidth="1"/>
    <col min="15085" max="15086" width="9.109375" style="218" customWidth="1"/>
    <col min="15087" max="15088" width="9.33203125" style="218" customWidth="1"/>
    <col min="15089" max="15089" width="9.6640625" style="218" customWidth="1"/>
    <col min="15090" max="15090" width="9.33203125" style="218" customWidth="1"/>
    <col min="15091" max="15091" width="9.6640625" style="218" customWidth="1"/>
    <col min="15092" max="15093" width="7.109375" style="218" customWidth="1"/>
    <col min="15094" max="15094" width="8.88671875" style="218"/>
    <col min="15095" max="15095" width="8.33203125" style="218" bestFit="1" customWidth="1"/>
    <col min="15096" max="15282" width="8.88671875" style="218"/>
    <col min="15283" max="15283" width="39.44140625" style="218" customWidth="1"/>
    <col min="15284" max="15332" width="0" style="218" hidden="1" customWidth="1"/>
    <col min="15333" max="15333" width="7.21875" style="218" customWidth="1"/>
    <col min="15334" max="15334" width="0" style="218" hidden="1" customWidth="1"/>
    <col min="15335" max="15337" width="7.21875" style="218" customWidth="1"/>
    <col min="15338" max="15338" width="40" style="218" customWidth="1"/>
    <col min="15339" max="15339" width="9.6640625" style="218" customWidth="1"/>
    <col min="15340" max="15340" width="8.44140625" style="218" customWidth="1"/>
    <col min="15341" max="15342" width="9.109375" style="218" customWidth="1"/>
    <col min="15343" max="15344" width="9.33203125" style="218" customWidth="1"/>
    <col min="15345" max="15345" width="9.6640625" style="218" customWidth="1"/>
    <col min="15346" max="15346" width="9.33203125" style="218" customWidth="1"/>
    <col min="15347" max="15347" width="9.6640625" style="218" customWidth="1"/>
    <col min="15348" max="15349" width="7.109375" style="218" customWidth="1"/>
    <col min="15350" max="15350" width="8.88671875" style="218"/>
    <col min="15351" max="15351" width="8.33203125" style="218" bestFit="1" customWidth="1"/>
    <col min="15352" max="15538" width="8.88671875" style="218"/>
    <col min="15539" max="15539" width="39.44140625" style="218" customWidth="1"/>
    <col min="15540" max="15588" width="0" style="218" hidden="1" customWidth="1"/>
    <col min="15589" max="15589" width="7.21875" style="218" customWidth="1"/>
    <col min="15590" max="15590" width="0" style="218" hidden="1" customWidth="1"/>
    <col min="15591" max="15593" width="7.21875" style="218" customWidth="1"/>
    <col min="15594" max="15594" width="40" style="218" customWidth="1"/>
    <col min="15595" max="15595" width="9.6640625" style="218" customWidth="1"/>
    <col min="15596" max="15596" width="8.44140625" style="218" customWidth="1"/>
    <col min="15597" max="15598" width="9.109375" style="218" customWidth="1"/>
    <col min="15599" max="15600" width="9.33203125" style="218" customWidth="1"/>
    <col min="15601" max="15601" width="9.6640625" style="218" customWidth="1"/>
    <col min="15602" max="15602" width="9.33203125" style="218" customWidth="1"/>
    <col min="15603" max="15603" width="9.6640625" style="218" customWidth="1"/>
    <col min="15604" max="15605" width="7.109375" style="218" customWidth="1"/>
    <col min="15606" max="15606" width="8.88671875" style="218"/>
    <col min="15607" max="15607" width="8.33203125" style="218" bestFit="1" customWidth="1"/>
    <col min="15608" max="15794" width="8.88671875" style="218"/>
    <col min="15795" max="15795" width="39.44140625" style="218" customWidth="1"/>
    <col min="15796" max="15844" width="0" style="218" hidden="1" customWidth="1"/>
    <col min="15845" max="15845" width="7.21875" style="218" customWidth="1"/>
    <col min="15846" max="15846" width="0" style="218" hidden="1" customWidth="1"/>
    <col min="15847" max="15849" width="7.21875" style="218" customWidth="1"/>
    <col min="15850" max="15850" width="40" style="218" customWidth="1"/>
    <col min="15851" max="15851" width="9.6640625" style="218" customWidth="1"/>
    <col min="15852" max="15852" width="8.44140625" style="218" customWidth="1"/>
    <col min="15853" max="15854" width="9.109375" style="218" customWidth="1"/>
    <col min="15855" max="15856" width="9.33203125" style="218" customWidth="1"/>
    <col min="15857" max="15857" width="9.6640625" style="218" customWidth="1"/>
    <col min="15858" max="15858" width="9.33203125" style="218" customWidth="1"/>
    <col min="15859" max="15859" width="9.6640625" style="218" customWidth="1"/>
    <col min="15860" max="15861" width="7.109375" style="218" customWidth="1"/>
    <col min="15862" max="15862" width="8.88671875" style="218"/>
    <col min="15863" max="15863" width="8.33203125" style="218" bestFit="1" customWidth="1"/>
    <col min="15864" max="16050" width="8.88671875" style="218"/>
    <col min="16051" max="16051" width="39.44140625" style="218" customWidth="1"/>
    <col min="16052" max="16100" width="0" style="218" hidden="1" customWidth="1"/>
    <col min="16101" max="16101" width="7.21875" style="218" customWidth="1"/>
    <col min="16102" max="16102" width="0" style="218" hidden="1" customWidth="1"/>
    <col min="16103" max="16105" width="7.21875" style="218" customWidth="1"/>
    <col min="16106" max="16106" width="40" style="218" customWidth="1"/>
    <col min="16107" max="16107" width="9.6640625" style="218" customWidth="1"/>
    <col min="16108" max="16108" width="8.44140625" style="218" customWidth="1"/>
    <col min="16109" max="16110" width="9.109375" style="218" customWidth="1"/>
    <col min="16111" max="16112" width="9.33203125" style="218" customWidth="1"/>
    <col min="16113" max="16113" width="9.6640625" style="218" customWidth="1"/>
    <col min="16114" max="16114" width="9.33203125" style="218" customWidth="1"/>
    <col min="16115" max="16115" width="9.6640625" style="218" customWidth="1"/>
    <col min="16116" max="16117" width="7.109375" style="218" customWidth="1"/>
    <col min="16118" max="16118" width="8.88671875" style="218"/>
    <col min="16119" max="16119" width="8.33203125" style="218" bestFit="1" customWidth="1"/>
    <col min="16120" max="16384" width="8.88671875" style="218"/>
  </cols>
  <sheetData>
    <row r="1" spans="1:1" ht="12.75" hidden="1" customHeight="1">
      <c r="A1" s="270" t="s">
        <v>406</v>
      </c>
    </row>
    <row r="2" spans="1:1" ht="12.75" hidden="1" customHeight="1">
      <c r="A2" s="270"/>
    </row>
    <row r="3" spans="1:1" hidden="1">
      <c r="A3" s="219" t="s">
        <v>405</v>
      </c>
    </row>
    <row r="4" spans="1:1" hidden="1">
      <c r="A4" s="219" t="s">
        <v>404</v>
      </c>
    </row>
    <row r="5" spans="1:1" hidden="1">
      <c r="A5" s="220" t="s">
        <v>403</v>
      </c>
    </row>
    <row r="6" spans="1:1" hidden="1">
      <c r="A6" s="220" t="s">
        <v>402</v>
      </c>
    </row>
    <row r="7" spans="1:1" hidden="1">
      <c r="A7" s="220" t="s">
        <v>401</v>
      </c>
    </row>
    <row r="8" spans="1:1" hidden="1">
      <c r="A8" s="220" t="s">
        <v>400</v>
      </c>
    </row>
    <row r="9" spans="1:1" hidden="1">
      <c r="A9" s="221"/>
    </row>
    <row r="10" spans="1:1" hidden="1">
      <c r="A10" s="221" t="s">
        <v>399</v>
      </c>
    </row>
    <row r="11" spans="1:1" hidden="1">
      <c r="A11" s="220" t="s">
        <v>154</v>
      </c>
    </row>
    <row r="12" spans="1:1" hidden="1">
      <c r="A12" s="220" t="s">
        <v>155</v>
      </c>
    </row>
    <row r="13" spans="1:1" hidden="1">
      <c r="A13" s="220" t="s">
        <v>111</v>
      </c>
    </row>
    <row r="14" spans="1:1" hidden="1">
      <c r="A14" s="221" t="s">
        <v>398</v>
      </c>
    </row>
    <row r="15" spans="1:1" hidden="1">
      <c r="A15" s="221" t="s">
        <v>397</v>
      </c>
    </row>
    <row r="16" spans="1:1" hidden="1">
      <c r="A16" s="220" t="s">
        <v>396</v>
      </c>
    </row>
    <row r="17" spans="1:1" hidden="1">
      <c r="A17" s="220" t="s">
        <v>111</v>
      </c>
    </row>
    <row r="18" spans="1:1" hidden="1">
      <c r="A18" s="220" t="s">
        <v>384</v>
      </c>
    </row>
    <row r="19" spans="1:1" hidden="1">
      <c r="A19" s="221" t="s">
        <v>383</v>
      </c>
    </row>
    <row r="20" spans="1:1" hidden="1">
      <c r="A20" s="221" t="s">
        <v>395</v>
      </c>
    </row>
    <row r="21" spans="1:1" hidden="1">
      <c r="A21" s="220" t="s">
        <v>111</v>
      </c>
    </row>
    <row r="22" spans="1:1" hidden="1">
      <c r="A22" s="220" t="s">
        <v>384</v>
      </c>
    </row>
    <row r="23" spans="1:1" hidden="1">
      <c r="A23" s="221" t="s">
        <v>383</v>
      </c>
    </row>
    <row r="24" spans="1:1" hidden="1">
      <c r="A24" s="221" t="s">
        <v>394</v>
      </c>
    </row>
    <row r="25" spans="1:1" hidden="1">
      <c r="A25" s="220" t="s">
        <v>388</v>
      </c>
    </row>
    <row r="26" spans="1:1" hidden="1">
      <c r="A26" s="220" t="s">
        <v>155</v>
      </c>
    </row>
    <row r="27" spans="1:1" hidden="1">
      <c r="A27" s="220" t="s">
        <v>111</v>
      </c>
    </row>
    <row r="28" spans="1:1" hidden="1">
      <c r="A28" s="221" t="s">
        <v>70</v>
      </c>
    </row>
    <row r="29" spans="1:1" hidden="1">
      <c r="A29" s="222" t="s">
        <v>393</v>
      </c>
    </row>
    <row r="30" spans="1:1" hidden="1">
      <c r="A30" s="222" t="s">
        <v>392</v>
      </c>
    </row>
    <row r="31" spans="1:1" hidden="1">
      <c r="A31" s="220" t="s">
        <v>388</v>
      </c>
    </row>
    <row r="32" spans="1:1" hidden="1">
      <c r="A32" s="220" t="s">
        <v>155</v>
      </c>
    </row>
    <row r="33" spans="1:1" hidden="1">
      <c r="A33" s="220" t="s">
        <v>111</v>
      </c>
    </row>
    <row r="34" spans="1:1" hidden="1">
      <c r="A34" s="221" t="s">
        <v>70</v>
      </c>
    </row>
    <row r="35" spans="1:1" hidden="1">
      <c r="A35" s="222" t="s">
        <v>391</v>
      </c>
    </row>
    <row r="36" spans="1:1" hidden="1">
      <c r="A36" s="222" t="s">
        <v>390</v>
      </c>
    </row>
    <row r="37" spans="1:1" hidden="1">
      <c r="A37" s="221" t="s">
        <v>389</v>
      </c>
    </row>
    <row r="38" spans="1:1" hidden="1">
      <c r="A38" s="220" t="s">
        <v>388</v>
      </c>
    </row>
    <row r="39" spans="1:1" hidden="1">
      <c r="A39" s="220" t="s">
        <v>387</v>
      </c>
    </row>
    <row r="40" spans="1:1" hidden="1">
      <c r="A40" s="220" t="s">
        <v>111</v>
      </c>
    </row>
    <row r="41" spans="1:1" hidden="1">
      <c r="A41" s="220" t="s">
        <v>384</v>
      </c>
    </row>
    <row r="42" spans="1:1" hidden="1">
      <c r="A42" s="221" t="s">
        <v>383</v>
      </c>
    </row>
    <row r="43" spans="1:1" hidden="1">
      <c r="A43" s="221"/>
    </row>
    <row r="44" spans="1:1" hidden="1">
      <c r="A44" s="221"/>
    </row>
    <row r="45" spans="1:1" ht="25.5" hidden="1" customHeight="1">
      <c r="A45" s="223" t="s">
        <v>386</v>
      </c>
    </row>
    <row r="46" spans="1:1" hidden="1">
      <c r="A46" s="220" t="s">
        <v>385</v>
      </c>
    </row>
    <row r="47" spans="1:1" hidden="1">
      <c r="A47" s="222" t="s">
        <v>111</v>
      </c>
    </row>
    <row r="48" spans="1:1" hidden="1">
      <c r="A48" s="221" t="s">
        <v>384</v>
      </c>
    </row>
    <row r="49" spans="1:38" hidden="1">
      <c r="A49" s="232" t="s">
        <v>383</v>
      </c>
    </row>
    <row r="50" spans="1:38" ht="21.75" customHeight="1">
      <c r="A50" s="212" t="s">
        <v>382</v>
      </c>
      <c r="B50" s="231"/>
      <c r="C50" s="126" t="s">
        <v>173</v>
      </c>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c r="AF50" s="231"/>
      <c r="AG50" s="231"/>
      <c r="AH50" s="231"/>
      <c r="AI50" s="231"/>
      <c r="AJ50" s="231"/>
      <c r="AK50" s="231"/>
      <c r="AL50" s="231"/>
    </row>
    <row r="51" spans="1:38">
      <c r="A51" s="233" t="s">
        <v>373</v>
      </c>
      <c r="B51" s="234" t="s">
        <v>423</v>
      </c>
      <c r="C51" s="234" t="s">
        <v>424</v>
      </c>
    </row>
    <row r="52" spans="1:38">
      <c r="A52" s="225" t="s">
        <v>374</v>
      </c>
      <c r="B52" s="225">
        <v>5</v>
      </c>
      <c r="C52" s="225">
        <v>5</v>
      </c>
    </row>
    <row r="53" spans="1:38">
      <c r="A53" s="225" t="s">
        <v>375</v>
      </c>
      <c r="B53" s="225">
        <v>17</v>
      </c>
      <c r="C53" s="225">
        <v>17</v>
      </c>
    </row>
    <row r="54" spans="1:38">
      <c r="A54" s="225" t="s">
        <v>376</v>
      </c>
      <c r="B54" s="225">
        <v>58</v>
      </c>
      <c r="C54" s="225">
        <v>58</v>
      </c>
    </row>
    <row r="55" spans="1:38">
      <c r="A55" s="225" t="s">
        <v>377</v>
      </c>
      <c r="B55" s="225">
        <v>202</v>
      </c>
      <c r="C55" s="225">
        <v>202</v>
      </c>
    </row>
    <row r="56" spans="1:38">
      <c r="A56" s="225" t="s">
        <v>378</v>
      </c>
      <c r="B56" s="225">
        <v>10</v>
      </c>
      <c r="C56" s="225">
        <v>10</v>
      </c>
    </row>
    <row r="57" spans="1:38">
      <c r="A57" s="225" t="s">
        <v>379</v>
      </c>
      <c r="B57" s="225">
        <v>0</v>
      </c>
      <c r="C57" s="225">
        <v>0</v>
      </c>
    </row>
    <row r="58" spans="1:38">
      <c r="A58" s="235" t="s">
        <v>187</v>
      </c>
      <c r="B58" s="225"/>
      <c r="C58" s="225"/>
    </row>
    <row r="59" spans="1:38">
      <c r="A59" s="225" t="s">
        <v>154</v>
      </c>
      <c r="B59" s="225">
        <v>33</v>
      </c>
      <c r="C59" s="225">
        <v>35</v>
      </c>
    </row>
    <row r="60" spans="1:38">
      <c r="A60" s="225" t="s">
        <v>155</v>
      </c>
      <c r="B60" s="225">
        <v>931</v>
      </c>
      <c r="C60" s="225">
        <v>948</v>
      </c>
    </row>
    <row r="61" spans="1:38">
      <c r="A61" s="225" t="s">
        <v>111</v>
      </c>
      <c r="B61" s="225">
        <v>1962749</v>
      </c>
      <c r="C61" s="225">
        <v>2031749</v>
      </c>
    </row>
    <row r="62" spans="1:38">
      <c r="A62" s="235" t="s">
        <v>55</v>
      </c>
      <c r="B62" s="226">
        <v>1963713</v>
      </c>
      <c r="C62" s="236">
        <v>2032732</v>
      </c>
    </row>
    <row r="63" spans="1:38">
      <c r="A63" s="225"/>
      <c r="B63" s="237"/>
      <c r="C63" s="237"/>
    </row>
    <row r="64" spans="1:38">
      <c r="A64" s="235" t="s">
        <v>306</v>
      </c>
      <c r="B64" s="234" t="s">
        <v>423</v>
      </c>
      <c r="C64" s="234" t="s">
        <v>424</v>
      </c>
    </row>
    <row r="65" spans="1:6">
      <c r="A65" s="225" t="s">
        <v>307</v>
      </c>
      <c r="B65" s="227">
        <v>4595.0600000000004</v>
      </c>
      <c r="C65" s="227">
        <v>4722.9189999999999</v>
      </c>
      <c r="F65" s="228">
        <f>+C65-B65</f>
        <v>127.85899999999947</v>
      </c>
    </row>
    <row r="66" spans="1:6">
      <c r="A66" s="225" t="s">
        <v>308</v>
      </c>
      <c r="B66" s="227">
        <v>43070.561300000001</v>
      </c>
      <c r="C66" s="227">
        <v>44296.667350000003</v>
      </c>
      <c r="F66" s="228">
        <f>+C66-B66</f>
        <v>1226.1060500000021</v>
      </c>
    </row>
    <row r="67" spans="1:6">
      <c r="A67" s="225" t="s">
        <v>309</v>
      </c>
      <c r="B67" s="227">
        <v>53818.79340000001</v>
      </c>
      <c r="C67" s="227">
        <v>53836.668860000005</v>
      </c>
      <c r="F67" s="228">
        <f>+C67-B67</f>
        <v>17.875459999995655</v>
      </c>
    </row>
    <row r="68" spans="1:6">
      <c r="A68" s="225" t="s">
        <v>310</v>
      </c>
      <c r="B68" s="229">
        <v>1.4</v>
      </c>
      <c r="C68" s="227">
        <v>1.3</v>
      </c>
    </row>
    <row r="69" spans="1:6">
      <c r="A69" s="225" t="s">
        <v>156</v>
      </c>
      <c r="B69" s="238">
        <v>2.1000000000000001E-2</v>
      </c>
      <c r="C69" s="229">
        <v>1.4E-2</v>
      </c>
    </row>
    <row r="70" spans="1:6">
      <c r="A70" s="225" t="s">
        <v>311</v>
      </c>
      <c r="B70" s="225">
        <v>168</v>
      </c>
      <c r="C70" s="227">
        <v>209</v>
      </c>
    </row>
    <row r="71" spans="1:6">
      <c r="A71" s="225" t="s">
        <v>312</v>
      </c>
      <c r="B71" s="225">
        <v>269</v>
      </c>
      <c r="C71" s="227">
        <v>295</v>
      </c>
    </row>
    <row r="72" spans="1:6">
      <c r="A72" s="239" t="s">
        <v>313</v>
      </c>
      <c r="B72" s="225">
        <v>200</v>
      </c>
      <c r="C72" s="227">
        <v>191</v>
      </c>
    </row>
    <row r="73" spans="1:6">
      <c r="A73" s="225" t="s">
        <v>314</v>
      </c>
      <c r="B73" s="225">
        <v>339</v>
      </c>
      <c r="C73" s="227">
        <v>366</v>
      </c>
    </row>
    <row r="74" spans="1:6">
      <c r="A74" s="225" t="s">
        <v>315</v>
      </c>
      <c r="B74" s="225">
        <v>674</v>
      </c>
      <c r="C74" s="227">
        <v>738</v>
      </c>
    </row>
    <row r="75" spans="1:6">
      <c r="A75" s="239" t="s">
        <v>316</v>
      </c>
      <c r="B75" s="225">
        <v>206</v>
      </c>
      <c r="C75" s="227">
        <v>210</v>
      </c>
    </row>
    <row r="76" spans="1:6">
      <c r="A76" s="240" t="s">
        <v>317</v>
      </c>
      <c r="B76" s="237"/>
      <c r="C76" s="237"/>
    </row>
    <row r="77" spans="1:6">
      <c r="A77" s="225" t="s">
        <v>318</v>
      </c>
      <c r="B77" s="225">
        <v>148</v>
      </c>
      <c r="C77" s="227">
        <v>154</v>
      </c>
    </row>
    <row r="78" spans="1:6">
      <c r="A78" s="225" t="s">
        <v>157</v>
      </c>
      <c r="B78" s="225">
        <v>148</v>
      </c>
      <c r="C78" s="227">
        <v>154</v>
      </c>
    </row>
    <row r="79" spans="1:6">
      <c r="A79" s="225" t="s">
        <v>158</v>
      </c>
      <c r="B79" s="225">
        <v>970</v>
      </c>
      <c r="C79" s="227">
        <v>1000</v>
      </c>
    </row>
    <row r="80" spans="1:6">
      <c r="A80" s="225" t="s">
        <v>159</v>
      </c>
      <c r="B80" s="225">
        <v>930</v>
      </c>
      <c r="C80" s="227">
        <v>985</v>
      </c>
    </row>
    <row r="81" spans="1:3">
      <c r="A81" s="225" t="s">
        <v>319</v>
      </c>
      <c r="B81" s="225">
        <v>592</v>
      </c>
      <c r="C81" s="227">
        <v>608</v>
      </c>
    </row>
    <row r="82" spans="1:3">
      <c r="A82" s="225" t="s">
        <v>320</v>
      </c>
      <c r="B82" s="225">
        <v>241</v>
      </c>
      <c r="C82" s="227">
        <v>255</v>
      </c>
    </row>
    <row r="83" spans="1:3">
      <c r="A83" s="225" t="s">
        <v>321</v>
      </c>
      <c r="B83" s="225">
        <v>62516</v>
      </c>
      <c r="C83" s="227">
        <v>64500</v>
      </c>
    </row>
    <row r="84" spans="1:3">
      <c r="A84" s="225" t="s">
        <v>160</v>
      </c>
      <c r="B84" s="225">
        <v>5993</v>
      </c>
      <c r="C84" s="227">
        <v>6012</v>
      </c>
    </row>
    <row r="85" spans="1:3">
      <c r="A85" s="225" t="s">
        <v>322</v>
      </c>
      <c r="B85" s="227">
        <v>2947.9980000000005</v>
      </c>
      <c r="C85" s="227">
        <v>3040.52</v>
      </c>
    </row>
    <row r="86" spans="1:3">
      <c r="A86" s="225" t="s">
        <v>161</v>
      </c>
      <c r="B86" s="225">
        <v>118</v>
      </c>
      <c r="C86" s="227">
        <v>141</v>
      </c>
    </row>
    <row r="87" spans="1:3">
      <c r="A87" s="225" t="s">
        <v>162</v>
      </c>
      <c r="B87" s="225">
        <v>462</v>
      </c>
      <c r="C87" s="227">
        <v>629</v>
      </c>
    </row>
    <row r="88" spans="1:3">
      <c r="A88" s="225" t="s">
        <v>163</v>
      </c>
      <c r="B88" s="225">
        <v>699</v>
      </c>
      <c r="C88" s="227">
        <v>647</v>
      </c>
    </row>
    <row r="89" spans="1:3" ht="15">
      <c r="A89" s="237"/>
      <c r="B89" s="230"/>
      <c r="C89" s="230"/>
    </row>
    <row r="90" spans="1:3">
      <c r="A90" s="235" t="s">
        <v>323</v>
      </c>
      <c r="B90" s="234" t="s">
        <v>423</v>
      </c>
      <c r="C90" s="234" t="s">
        <v>424</v>
      </c>
    </row>
    <row r="91" spans="1:3">
      <c r="A91" s="225" t="s">
        <v>324</v>
      </c>
      <c r="B91" s="225">
        <v>1816400</v>
      </c>
      <c r="C91" s="227">
        <v>1901659</v>
      </c>
    </row>
    <row r="92" spans="1:3">
      <c r="A92" s="225" t="s">
        <v>325</v>
      </c>
      <c r="B92" s="225">
        <v>1539984</v>
      </c>
      <c r="C92" s="227">
        <v>1639824</v>
      </c>
    </row>
    <row r="93" spans="1:3" ht="15">
      <c r="A93" s="225" t="s">
        <v>326</v>
      </c>
      <c r="B93" s="241">
        <v>0.84782206562431184</v>
      </c>
      <c r="C93" s="241">
        <v>0.86231232834067517</v>
      </c>
    </row>
    <row r="94" spans="1:3">
      <c r="A94" s="225" t="s">
        <v>365</v>
      </c>
      <c r="B94" s="225">
        <v>3824</v>
      </c>
      <c r="C94" s="227">
        <v>1494</v>
      </c>
    </row>
    <row r="95" spans="1:3">
      <c r="A95" s="225" t="s">
        <v>366</v>
      </c>
      <c r="B95" s="225">
        <v>183924</v>
      </c>
      <c r="C95" s="227">
        <v>67404</v>
      </c>
    </row>
    <row r="96" spans="1:3">
      <c r="A96" s="225" t="s">
        <v>327</v>
      </c>
      <c r="B96" s="225">
        <v>91088</v>
      </c>
      <c r="C96" s="227">
        <v>95433</v>
      </c>
    </row>
    <row r="97" spans="1:3">
      <c r="A97" s="225" t="s">
        <v>328</v>
      </c>
      <c r="B97" s="225">
        <v>12909</v>
      </c>
      <c r="C97" s="227">
        <v>14773</v>
      </c>
    </row>
    <row r="98" spans="1:3">
      <c r="A98" s="225" t="s">
        <v>329</v>
      </c>
      <c r="B98" s="225">
        <v>13213</v>
      </c>
      <c r="C98" s="227">
        <v>13704</v>
      </c>
    </row>
    <row r="99" spans="1:3">
      <c r="A99" s="225" t="s">
        <v>330</v>
      </c>
      <c r="B99" s="225">
        <v>6574</v>
      </c>
      <c r="C99" s="227">
        <v>10388</v>
      </c>
    </row>
    <row r="100" spans="1:3">
      <c r="A100" s="225" t="s">
        <v>331</v>
      </c>
      <c r="B100" s="225">
        <v>1963713</v>
      </c>
      <c r="C100" s="227">
        <v>1981337</v>
      </c>
    </row>
    <row r="101" spans="1:3" s="224" customFormat="1">
      <c r="A101" s="225" t="s">
        <v>332</v>
      </c>
      <c r="B101" s="225">
        <v>241187</v>
      </c>
      <c r="C101" s="227">
        <v>76210</v>
      </c>
    </row>
    <row r="102" spans="1:3">
      <c r="A102" s="225" t="s">
        <v>333</v>
      </c>
      <c r="B102" s="225">
        <v>152000</v>
      </c>
      <c r="C102" s="227">
        <v>0</v>
      </c>
    </row>
    <row r="103" spans="1:3" ht="25.5">
      <c r="A103" s="242" t="s">
        <v>367</v>
      </c>
      <c r="B103" s="225">
        <v>432216</v>
      </c>
      <c r="C103" s="227">
        <v>116859</v>
      </c>
    </row>
    <row r="104" spans="1:3">
      <c r="A104" s="225" t="s">
        <v>334</v>
      </c>
      <c r="B104" s="229">
        <v>1432.5</v>
      </c>
      <c r="C104" s="229">
        <v>0</v>
      </c>
    </row>
    <row r="105" spans="1:3">
      <c r="A105" s="225" t="s">
        <v>335</v>
      </c>
      <c r="B105" s="229">
        <v>620.79303090000008</v>
      </c>
      <c r="C105" s="229">
        <v>255.79784050000004</v>
      </c>
    </row>
    <row r="106" spans="1:3">
      <c r="A106" s="225"/>
      <c r="B106" s="237"/>
      <c r="C106" s="237"/>
    </row>
    <row r="107" spans="1:3">
      <c r="A107" s="226" t="s">
        <v>164</v>
      </c>
      <c r="B107" s="234" t="s">
        <v>423</v>
      </c>
      <c r="C107" s="234" t="s">
        <v>424</v>
      </c>
    </row>
    <row r="108" spans="1:3">
      <c r="A108" s="237" t="s">
        <v>336</v>
      </c>
      <c r="B108" s="225">
        <v>18919</v>
      </c>
      <c r="C108" s="229">
        <v>5444</v>
      </c>
    </row>
    <row r="109" spans="1:3">
      <c r="A109" s="237" t="s">
        <v>337</v>
      </c>
      <c r="B109" s="229">
        <v>2070.469368</v>
      </c>
      <c r="C109" s="229">
        <v>635.59548840000002</v>
      </c>
    </row>
    <row r="110" spans="1:3">
      <c r="A110" s="237" t="s">
        <v>338</v>
      </c>
      <c r="B110" s="229">
        <v>2070.469368</v>
      </c>
      <c r="C110" s="229">
        <v>635.59548840000002</v>
      </c>
    </row>
    <row r="111" spans="1:3">
      <c r="A111" s="239" t="s">
        <v>339</v>
      </c>
      <c r="B111" s="225">
        <v>232879</v>
      </c>
      <c r="C111" s="227">
        <v>70396</v>
      </c>
    </row>
    <row r="112" spans="1:3">
      <c r="A112" s="225" t="s">
        <v>340</v>
      </c>
      <c r="B112" s="225">
        <v>8308</v>
      </c>
      <c r="C112" s="227">
        <v>916</v>
      </c>
    </row>
    <row r="113" spans="1:3">
      <c r="A113" s="225" t="s">
        <v>341</v>
      </c>
      <c r="B113" s="229">
        <v>747.55865711864408</v>
      </c>
      <c r="C113" s="229">
        <v>215.79657330000003</v>
      </c>
    </row>
    <row r="114" spans="1:3">
      <c r="A114" s="225" t="s">
        <v>342</v>
      </c>
      <c r="B114" s="229">
        <v>247.51847947796608</v>
      </c>
      <c r="C114" s="229">
        <v>64.773932000000002</v>
      </c>
    </row>
    <row r="115" spans="1:3">
      <c r="A115" s="225" t="s">
        <v>343</v>
      </c>
      <c r="B115" s="225">
        <v>13</v>
      </c>
      <c r="C115" s="227">
        <v>1</v>
      </c>
    </row>
    <row r="116" spans="1:3">
      <c r="A116" s="225" t="s">
        <v>165</v>
      </c>
      <c r="B116" s="225">
        <v>1</v>
      </c>
      <c r="C116" s="227">
        <v>0</v>
      </c>
    </row>
    <row r="117" spans="1:3">
      <c r="A117" s="225" t="s">
        <v>344</v>
      </c>
      <c r="B117" s="225">
        <v>33356</v>
      </c>
      <c r="C117" s="227">
        <v>8773</v>
      </c>
    </row>
    <row r="118" spans="1:3">
      <c r="A118" s="225" t="s">
        <v>345</v>
      </c>
      <c r="B118" s="225">
        <v>3323.7266900000004</v>
      </c>
      <c r="C118" s="229">
        <v>397.94802999999996</v>
      </c>
    </row>
    <row r="119" spans="1:3">
      <c r="A119" s="225"/>
      <c r="B119" s="237"/>
      <c r="C119" s="237"/>
    </row>
    <row r="120" spans="1:3">
      <c r="A120" s="226" t="s">
        <v>166</v>
      </c>
      <c r="B120" s="234" t="s">
        <v>423</v>
      </c>
      <c r="C120" s="234" t="s">
        <v>424</v>
      </c>
    </row>
    <row r="121" spans="1:3">
      <c r="A121" s="239" t="s">
        <v>425</v>
      </c>
      <c r="B121" s="225">
        <v>62</v>
      </c>
      <c r="C121" s="227">
        <v>55</v>
      </c>
    </row>
    <row r="122" spans="1:3">
      <c r="A122" s="239" t="s">
        <v>167</v>
      </c>
      <c r="B122" s="225">
        <v>45314</v>
      </c>
      <c r="C122" s="227">
        <v>78672</v>
      </c>
    </row>
    <row r="123" spans="1:3">
      <c r="A123" s="239" t="s">
        <v>426</v>
      </c>
      <c r="B123" s="225">
        <v>50</v>
      </c>
      <c r="C123" s="227">
        <v>48</v>
      </c>
    </row>
    <row r="124" spans="1:3">
      <c r="A124" s="225" t="s">
        <v>167</v>
      </c>
      <c r="B124" s="225">
        <v>1240374</v>
      </c>
      <c r="C124" s="227">
        <v>1247401</v>
      </c>
    </row>
    <row r="125" spans="1:3">
      <c r="A125" s="243" t="s">
        <v>427</v>
      </c>
      <c r="B125" s="225">
        <v>0</v>
      </c>
      <c r="C125" s="227">
        <v>0</v>
      </c>
    </row>
    <row r="126" spans="1:3">
      <c r="A126" s="237" t="s">
        <v>167</v>
      </c>
      <c r="B126" s="225">
        <v>0</v>
      </c>
      <c r="C126" s="227">
        <v>0</v>
      </c>
    </row>
    <row r="127" spans="1:3">
      <c r="A127" s="239" t="s">
        <v>168</v>
      </c>
      <c r="B127" s="225">
        <v>1285688</v>
      </c>
      <c r="C127" s="227">
        <v>1326073</v>
      </c>
    </row>
    <row r="128" spans="1:3">
      <c r="A128" s="225"/>
      <c r="B128" s="237"/>
      <c r="C128" s="237"/>
    </row>
    <row r="129" spans="1:3">
      <c r="A129" s="226" t="s">
        <v>346</v>
      </c>
      <c r="B129" s="234" t="s">
        <v>423</v>
      </c>
      <c r="C129" s="234" t="s">
        <v>424</v>
      </c>
    </row>
    <row r="130" spans="1:3">
      <c r="A130" s="239" t="s">
        <v>347</v>
      </c>
      <c r="B130" s="225">
        <v>18</v>
      </c>
      <c r="C130" s="227">
        <v>11</v>
      </c>
    </row>
    <row r="131" spans="1:3">
      <c r="A131" s="225" t="s">
        <v>348</v>
      </c>
      <c r="B131" s="225">
        <v>3156</v>
      </c>
      <c r="C131" s="227">
        <v>1999</v>
      </c>
    </row>
    <row r="132" spans="1:3">
      <c r="A132" s="225" t="s">
        <v>349</v>
      </c>
      <c r="B132" s="229">
        <v>848.71464838487282</v>
      </c>
      <c r="C132" s="229">
        <v>537.57306150866953</v>
      </c>
    </row>
    <row r="133" spans="1:3">
      <c r="A133" s="225" t="s">
        <v>350</v>
      </c>
      <c r="B133" s="225">
        <v>8562</v>
      </c>
      <c r="C133" s="227">
        <v>4808</v>
      </c>
    </row>
    <row r="134" spans="1:3">
      <c r="A134" s="225" t="s">
        <v>351</v>
      </c>
      <c r="B134" s="225">
        <v>55402</v>
      </c>
      <c r="C134" s="227">
        <v>30755</v>
      </c>
    </row>
    <row r="135" spans="1:3">
      <c r="A135" s="225" t="s">
        <v>352</v>
      </c>
      <c r="B135" s="225">
        <v>8508</v>
      </c>
      <c r="C135" s="227">
        <v>4713</v>
      </c>
    </row>
    <row r="136" spans="1:3">
      <c r="A136" s="225" t="s">
        <v>169</v>
      </c>
      <c r="B136" s="225">
        <v>7752</v>
      </c>
      <c r="C136" s="227">
        <v>4576</v>
      </c>
    </row>
    <row r="137" spans="1:3">
      <c r="A137" s="225" t="s">
        <v>353</v>
      </c>
      <c r="B137" s="225">
        <v>1313</v>
      </c>
      <c r="C137" s="227">
        <v>324</v>
      </c>
    </row>
    <row r="138" spans="1:3">
      <c r="A138" s="225" t="s">
        <v>170</v>
      </c>
      <c r="B138" s="225">
        <v>1062</v>
      </c>
      <c r="C138" s="227">
        <v>629</v>
      </c>
    </row>
    <row r="139" spans="1:3">
      <c r="A139" s="237"/>
      <c r="B139" s="237"/>
      <c r="C139" s="237"/>
    </row>
    <row r="140" spans="1:3">
      <c r="A140" s="240" t="s">
        <v>354</v>
      </c>
      <c r="B140" s="234" t="s">
        <v>423</v>
      </c>
      <c r="C140" s="234" t="s">
        <v>424</v>
      </c>
    </row>
    <row r="141" spans="1:3">
      <c r="A141" s="237" t="s">
        <v>355</v>
      </c>
      <c r="B141" s="227">
        <v>3760.2</v>
      </c>
      <c r="C141" s="225">
        <v>759</v>
      </c>
    </row>
    <row r="142" spans="1:3">
      <c r="A142" s="237" t="s">
        <v>356</v>
      </c>
      <c r="B142" s="225">
        <v>1</v>
      </c>
      <c r="C142" s="225">
        <v>0</v>
      </c>
    </row>
    <row r="143" spans="1:3">
      <c r="A143" s="237" t="s">
        <v>171</v>
      </c>
      <c r="B143" s="225">
        <v>0</v>
      </c>
      <c r="C143" s="225">
        <v>0</v>
      </c>
    </row>
    <row r="144" spans="1:3">
      <c r="A144" s="237" t="s">
        <v>357</v>
      </c>
      <c r="B144" s="225">
        <v>4794.5750000000007</v>
      </c>
      <c r="C144" s="229">
        <v>821.8</v>
      </c>
    </row>
    <row r="145" spans="1:3">
      <c r="A145" s="237" t="s">
        <v>172</v>
      </c>
      <c r="B145" s="225">
        <v>0</v>
      </c>
      <c r="C145" s="225">
        <v>0</v>
      </c>
    </row>
    <row r="146" spans="1:3">
      <c r="A146" s="225" t="s">
        <v>358</v>
      </c>
      <c r="B146" s="225">
        <v>9721</v>
      </c>
      <c r="C146" s="227">
        <v>997</v>
      </c>
    </row>
    <row r="147" spans="1:3">
      <c r="A147" s="225" t="s">
        <v>359</v>
      </c>
      <c r="B147" s="225">
        <v>0</v>
      </c>
      <c r="C147" s="227">
        <v>0</v>
      </c>
    </row>
    <row r="148" spans="1:3">
      <c r="A148" s="225" t="s">
        <v>380</v>
      </c>
      <c r="B148" s="229">
        <v>13744.51</v>
      </c>
      <c r="C148" s="229">
        <v>7078.03</v>
      </c>
    </row>
    <row r="149" spans="1:3">
      <c r="A149" s="225" t="s">
        <v>381</v>
      </c>
      <c r="B149" s="225">
        <v>924.77</v>
      </c>
      <c r="C149" s="229">
        <v>466.73</v>
      </c>
    </row>
    <row r="150" spans="1:3">
      <c r="A150" s="244" t="s">
        <v>360</v>
      </c>
      <c r="B150" s="234" t="s">
        <v>423</v>
      </c>
      <c r="C150" s="234" t="s">
        <v>424</v>
      </c>
    </row>
    <row r="151" spans="1:3">
      <c r="A151" s="225" t="s">
        <v>361</v>
      </c>
      <c r="B151" s="225">
        <v>276416</v>
      </c>
      <c r="C151" s="227">
        <v>261835</v>
      </c>
    </row>
    <row r="152" spans="1:3">
      <c r="A152" s="225" t="s">
        <v>362</v>
      </c>
      <c r="B152" s="225">
        <v>244468</v>
      </c>
      <c r="C152" s="227">
        <v>68399</v>
      </c>
    </row>
    <row r="153" spans="1:3">
      <c r="A153" s="225" t="s">
        <v>363</v>
      </c>
      <c r="B153" s="225">
        <v>22</v>
      </c>
      <c r="C153" s="227">
        <v>6</v>
      </c>
    </row>
    <row r="154" spans="1:3">
      <c r="A154" s="225" t="s">
        <v>364</v>
      </c>
      <c r="B154" s="225">
        <v>951</v>
      </c>
      <c r="C154" s="227">
        <v>211</v>
      </c>
    </row>
  </sheetData>
  <mergeCells count="1">
    <mergeCell ref="A1:A2"/>
  </mergeCells>
  <printOptions horizontalCentered="1" verticalCentered="1" gridLines="1"/>
  <pageMargins left="0.23622047244094499" right="0.23622047244094499" top="0.23622047244094499" bottom="0.23622047244094499" header="0.23622047244094499" footer="0.23622047244094499"/>
  <pageSetup paperSize="9" scale="115" orientation="portrait" r:id="rId1"/>
  <headerFooter alignWithMargins="0"/>
  <rowBreaks count="2" manualBreakCount="2">
    <brk id="89" max="2" man="1"/>
    <brk id="119" max="2" man="1"/>
  </rowBreaks>
</worksheet>
</file>

<file path=xl/worksheets/sheet14.xml><?xml version="1.0" encoding="utf-8"?>
<worksheet xmlns="http://schemas.openxmlformats.org/spreadsheetml/2006/main" xmlns:r="http://schemas.openxmlformats.org/officeDocument/2006/relationships">
  <sheetPr>
    <tabColor rgb="FFFFFF00"/>
  </sheetPr>
  <dimension ref="A1:L181"/>
  <sheetViews>
    <sheetView view="pageBreakPreview" topLeftCell="A169" zoomScaleSheetLayoutView="100" workbookViewId="0">
      <selection activeCell="C4" sqref="C4"/>
    </sheetView>
  </sheetViews>
  <sheetFormatPr defaultRowHeight="15"/>
  <cols>
    <col min="1" max="1" width="9.6640625" style="116" customWidth="1"/>
    <col min="2" max="2" width="10" style="124" customWidth="1"/>
    <col min="3" max="3" width="9.5546875" style="116" customWidth="1"/>
    <col min="4" max="256" width="8.88671875" style="116"/>
    <col min="257" max="257" width="9.6640625" style="116" customWidth="1"/>
    <col min="258" max="258" width="10" style="116" customWidth="1"/>
    <col min="259" max="259" width="9.5546875" style="116" customWidth="1"/>
    <col min="260" max="512" width="8.88671875" style="116"/>
    <col min="513" max="513" width="9.6640625" style="116" customWidth="1"/>
    <col min="514" max="514" width="10" style="116" customWidth="1"/>
    <col min="515" max="515" width="9.5546875" style="116" customWidth="1"/>
    <col min="516" max="768" width="8.88671875" style="116"/>
    <col min="769" max="769" width="9.6640625" style="116" customWidth="1"/>
    <col min="770" max="770" width="10" style="116" customWidth="1"/>
    <col min="771" max="771" width="9.5546875" style="116" customWidth="1"/>
    <col min="772" max="1024" width="8.88671875" style="116"/>
    <col min="1025" max="1025" width="9.6640625" style="116" customWidth="1"/>
    <col min="1026" max="1026" width="10" style="116" customWidth="1"/>
    <col min="1027" max="1027" width="9.5546875" style="116" customWidth="1"/>
    <col min="1028" max="1280" width="8.88671875" style="116"/>
    <col min="1281" max="1281" width="9.6640625" style="116" customWidth="1"/>
    <col min="1282" max="1282" width="10" style="116" customWidth="1"/>
    <col min="1283" max="1283" width="9.5546875" style="116" customWidth="1"/>
    <col min="1284" max="1536" width="8.88671875" style="116"/>
    <col min="1537" max="1537" width="9.6640625" style="116" customWidth="1"/>
    <col min="1538" max="1538" width="10" style="116" customWidth="1"/>
    <col min="1539" max="1539" width="9.5546875" style="116" customWidth="1"/>
    <col min="1540" max="1792" width="8.88671875" style="116"/>
    <col min="1793" max="1793" width="9.6640625" style="116" customWidth="1"/>
    <col min="1794" max="1794" width="10" style="116" customWidth="1"/>
    <col min="1795" max="1795" width="9.5546875" style="116" customWidth="1"/>
    <col min="1796" max="2048" width="8.88671875" style="116"/>
    <col min="2049" max="2049" width="9.6640625" style="116" customWidth="1"/>
    <col min="2050" max="2050" width="10" style="116" customWidth="1"/>
    <col min="2051" max="2051" width="9.5546875" style="116" customWidth="1"/>
    <col min="2052" max="2304" width="8.88671875" style="116"/>
    <col min="2305" max="2305" width="9.6640625" style="116" customWidth="1"/>
    <col min="2306" max="2306" width="10" style="116" customWidth="1"/>
    <col min="2307" max="2307" width="9.5546875" style="116" customWidth="1"/>
    <col min="2308" max="2560" width="8.88671875" style="116"/>
    <col min="2561" max="2561" width="9.6640625" style="116" customWidth="1"/>
    <col min="2562" max="2562" width="10" style="116" customWidth="1"/>
    <col min="2563" max="2563" width="9.5546875" style="116" customWidth="1"/>
    <col min="2564" max="2816" width="8.88671875" style="116"/>
    <col min="2817" max="2817" width="9.6640625" style="116" customWidth="1"/>
    <col min="2818" max="2818" width="10" style="116" customWidth="1"/>
    <col min="2819" max="2819" width="9.5546875" style="116" customWidth="1"/>
    <col min="2820" max="3072" width="8.88671875" style="116"/>
    <col min="3073" max="3073" width="9.6640625" style="116" customWidth="1"/>
    <col min="3074" max="3074" width="10" style="116" customWidth="1"/>
    <col min="3075" max="3075" width="9.5546875" style="116" customWidth="1"/>
    <col min="3076" max="3328" width="8.88671875" style="116"/>
    <col min="3329" max="3329" width="9.6640625" style="116" customWidth="1"/>
    <col min="3330" max="3330" width="10" style="116" customWidth="1"/>
    <col min="3331" max="3331" width="9.5546875" style="116" customWidth="1"/>
    <col min="3332" max="3584" width="8.88671875" style="116"/>
    <col min="3585" max="3585" width="9.6640625" style="116" customWidth="1"/>
    <col min="3586" max="3586" width="10" style="116" customWidth="1"/>
    <col min="3587" max="3587" width="9.5546875" style="116" customWidth="1"/>
    <col min="3588" max="3840" width="8.88671875" style="116"/>
    <col min="3841" max="3841" width="9.6640625" style="116" customWidth="1"/>
    <col min="3842" max="3842" width="10" style="116" customWidth="1"/>
    <col min="3843" max="3843" width="9.5546875" style="116" customWidth="1"/>
    <col min="3844" max="4096" width="8.88671875" style="116"/>
    <col min="4097" max="4097" width="9.6640625" style="116" customWidth="1"/>
    <col min="4098" max="4098" width="10" style="116" customWidth="1"/>
    <col min="4099" max="4099" width="9.5546875" style="116" customWidth="1"/>
    <col min="4100" max="4352" width="8.88671875" style="116"/>
    <col min="4353" max="4353" width="9.6640625" style="116" customWidth="1"/>
    <col min="4354" max="4354" width="10" style="116" customWidth="1"/>
    <col min="4355" max="4355" width="9.5546875" style="116" customWidth="1"/>
    <col min="4356" max="4608" width="8.88671875" style="116"/>
    <col min="4609" max="4609" width="9.6640625" style="116" customWidth="1"/>
    <col min="4610" max="4610" width="10" style="116" customWidth="1"/>
    <col min="4611" max="4611" width="9.5546875" style="116" customWidth="1"/>
    <col min="4612" max="4864" width="8.88671875" style="116"/>
    <col min="4865" max="4865" width="9.6640625" style="116" customWidth="1"/>
    <col min="4866" max="4866" width="10" style="116" customWidth="1"/>
    <col min="4867" max="4867" width="9.5546875" style="116" customWidth="1"/>
    <col min="4868" max="5120" width="8.88671875" style="116"/>
    <col min="5121" max="5121" width="9.6640625" style="116" customWidth="1"/>
    <col min="5122" max="5122" width="10" style="116" customWidth="1"/>
    <col min="5123" max="5123" width="9.5546875" style="116" customWidth="1"/>
    <col min="5124" max="5376" width="8.88671875" style="116"/>
    <col min="5377" max="5377" width="9.6640625" style="116" customWidth="1"/>
    <col min="5378" max="5378" width="10" style="116" customWidth="1"/>
    <col min="5379" max="5379" width="9.5546875" style="116" customWidth="1"/>
    <col min="5380" max="5632" width="8.88671875" style="116"/>
    <col min="5633" max="5633" width="9.6640625" style="116" customWidth="1"/>
    <col min="5634" max="5634" width="10" style="116" customWidth="1"/>
    <col min="5635" max="5635" width="9.5546875" style="116" customWidth="1"/>
    <col min="5636" max="5888" width="8.88671875" style="116"/>
    <col min="5889" max="5889" width="9.6640625" style="116" customWidth="1"/>
    <col min="5890" max="5890" width="10" style="116" customWidth="1"/>
    <col min="5891" max="5891" width="9.5546875" style="116" customWidth="1"/>
    <col min="5892" max="6144" width="8.88671875" style="116"/>
    <col min="6145" max="6145" width="9.6640625" style="116" customWidth="1"/>
    <col min="6146" max="6146" width="10" style="116" customWidth="1"/>
    <col min="6147" max="6147" width="9.5546875" style="116" customWidth="1"/>
    <col min="6148" max="6400" width="8.88671875" style="116"/>
    <col min="6401" max="6401" width="9.6640625" style="116" customWidth="1"/>
    <col min="6402" max="6402" width="10" style="116" customWidth="1"/>
    <col min="6403" max="6403" width="9.5546875" style="116" customWidth="1"/>
    <col min="6404" max="6656" width="8.88671875" style="116"/>
    <col min="6657" max="6657" width="9.6640625" style="116" customWidth="1"/>
    <col min="6658" max="6658" width="10" style="116" customWidth="1"/>
    <col min="6659" max="6659" width="9.5546875" style="116" customWidth="1"/>
    <col min="6660" max="6912" width="8.88671875" style="116"/>
    <col min="6913" max="6913" width="9.6640625" style="116" customWidth="1"/>
    <col min="6914" max="6914" width="10" style="116" customWidth="1"/>
    <col min="6915" max="6915" width="9.5546875" style="116" customWidth="1"/>
    <col min="6916" max="7168" width="8.88671875" style="116"/>
    <col min="7169" max="7169" width="9.6640625" style="116" customWidth="1"/>
    <col min="7170" max="7170" width="10" style="116" customWidth="1"/>
    <col min="7171" max="7171" width="9.5546875" style="116" customWidth="1"/>
    <col min="7172" max="7424" width="8.88671875" style="116"/>
    <col min="7425" max="7425" width="9.6640625" style="116" customWidth="1"/>
    <col min="7426" max="7426" width="10" style="116" customWidth="1"/>
    <col min="7427" max="7427" width="9.5546875" style="116" customWidth="1"/>
    <col min="7428" max="7680" width="8.88671875" style="116"/>
    <col min="7681" max="7681" width="9.6640625" style="116" customWidth="1"/>
    <col min="7682" max="7682" width="10" style="116" customWidth="1"/>
    <col min="7683" max="7683" width="9.5546875" style="116" customWidth="1"/>
    <col min="7684" max="7936" width="8.88671875" style="116"/>
    <col min="7937" max="7937" width="9.6640625" style="116" customWidth="1"/>
    <col min="7938" max="7938" width="10" style="116" customWidth="1"/>
    <col min="7939" max="7939" width="9.5546875" style="116" customWidth="1"/>
    <col min="7940" max="8192" width="8.88671875" style="116"/>
    <col min="8193" max="8193" width="9.6640625" style="116" customWidth="1"/>
    <col min="8194" max="8194" width="10" style="116" customWidth="1"/>
    <col min="8195" max="8195" width="9.5546875" style="116" customWidth="1"/>
    <col min="8196" max="8448" width="8.88671875" style="116"/>
    <col min="8449" max="8449" width="9.6640625" style="116" customWidth="1"/>
    <col min="8450" max="8450" width="10" style="116" customWidth="1"/>
    <col min="8451" max="8451" width="9.5546875" style="116" customWidth="1"/>
    <col min="8452" max="8704" width="8.88671875" style="116"/>
    <col min="8705" max="8705" width="9.6640625" style="116" customWidth="1"/>
    <col min="8706" max="8706" width="10" style="116" customWidth="1"/>
    <col min="8707" max="8707" width="9.5546875" style="116" customWidth="1"/>
    <col min="8708" max="8960" width="8.88671875" style="116"/>
    <col min="8961" max="8961" width="9.6640625" style="116" customWidth="1"/>
    <col min="8962" max="8962" width="10" style="116" customWidth="1"/>
    <col min="8963" max="8963" width="9.5546875" style="116" customWidth="1"/>
    <col min="8964" max="9216" width="8.88671875" style="116"/>
    <col min="9217" max="9217" width="9.6640625" style="116" customWidth="1"/>
    <col min="9218" max="9218" width="10" style="116" customWidth="1"/>
    <col min="9219" max="9219" width="9.5546875" style="116" customWidth="1"/>
    <col min="9220" max="9472" width="8.88671875" style="116"/>
    <col min="9473" max="9473" width="9.6640625" style="116" customWidth="1"/>
    <col min="9474" max="9474" width="10" style="116" customWidth="1"/>
    <col min="9475" max="9475" width="9.5546875" style="116" customWidth="1"/>
    <col min="9476" max="9728" width="8.88671875" style="116"/>
    <col min="9729" max="9729" width="9.6640625" style="116" customWidth="1"/>
    <col min="9730" max="9730" width="10" style="116" customWidth="1"/>
    <col min="9731" max="9731" width="9.5546875" style="116" customWidth="1"/>
    <col min="9732" max="9984" width="8.88671875" style="116"/>
    <col min="9985" max="9985" width="9.6640625" style="116" customWidth="1"/>
    <col min="9986" max="9986" width="10" style="116" customWidth="1"/>
    <col min="9987" max="9987" width="9.5546875" style="116" customWidth="1"/>
    <col min="9988" max="10240" width="8.88671875" style="116"/>
    <col min="10241" max="10241" width="9.6640625" style="116" customWidth="1"/>
    <col min="10242" max="10242" width="10" style="116" customWidth="1"/>
    <col min="10243" max="10243" width="9.5546875" style="116" customWidth="1"/>
    <col min="10244" max="10496" width="8.88671875" style="116"/>
    <col min="10497" max="10497" width="9.6640625" style="116" customWidth="1"/>
    <col min="10498" max="10498" width="10" style="116" customWidth="1"/>
    <col min="10499" max="10499" width="9.5546875" style="116" customWidth="1"/>
    <col min="10500" max="10752" width="8.88671875" style="116"/>
    <col min="10753" max="10753" width="9.6640625" style="116" customWidth="1"/>
    <col min="10754" max="10754" width="10" style="116" customWidth="1"/>
    <col min="10755" max="10755" width="9.5546875" style="116" customWidth="1"/>
    <col min="10756" max="11008" width="8.88671875" style="116"/>
    <col min="11009" max="11009" width="9.6640625" style="116" customWidth="1"/>
    <col min="11010" max="11010" width="10" style="116" customWidth="1"/>
    <col min="11011" max="11011" width="9.5546875" style="116" customWidth="1"/>
    <col min="11012" max="11264" width="8.88671875" style="116"/>
    <col min="11265" max="11265" width="9.6640625" style="116" customWidth="1"/>
    <col min="11266" max="11266" width="10" style="116" customWidth="1"/>
    <col min="11267" max="11267" width="9.5546875" style="116" customWidth="1"/>
    <col min="11268" max="11520" width="8.88671875" style="116"/>
    <col min="11521" max="11521" width="9.6640625" style="116" customWidth="1"/>
    <col min="11522" max="11522" width="10" style="116" customWidth="1"/>
    <col min="11523" max="11523" width="9.5546875" style="116" customWidth="1"/>
    <col min="11524" max="11776" width="8.88671875" style="116"/>
    <col min="11777" max="11777" width="9.6640625" style="116" customWidth="1"/>
    <col min="11778" max="11778" width="10" style="116" customWidth="1"/>
    <col min="11779" max="11779" width="9.5546875" style="116" customWidth="1"/>
    <col min="11780" max="12032" width="8.88671875" style="116"/>
    <col min="12033" max="12033" width="9.6640625" style="116" customWidth="1"/>
    <col min="12034" max="12034" width="10" style="116" customWidth="1"/>
    <col min="12035" max="12035" width="9.5546875" style="116" customWidth="1"/>
    <col min="12036" max="12288" width="8.88671875" style="116"/>
    <col min="12289" max="12289" width="9.6640625" style="116" customWidth="1"/>
    <col min="12290" max="12290" width="10" style="116" customWidth="1"/>
    <col min="12291" max="12291" width="9.5546875" style="116" customWidth="1"/>
    <col min="12292" max="12544" width="8.88671875" style="116"/>
    <col min="12545" max="12545" width="9.6640625" style="116" customWidth="1"/>
    <col min="12546" max="12546" width="10" style="116" customWidth="1"/>
    <col min="12547" max="12547" width="9.5546875" style="116" customWidth="1"/>
    <col min="12548" max="12800" width="8.88671875" style="116"/>
    <col min="12801" max="12801" width="9.6640625" style="116" customWidth="1"/>
    <col min="12802" max="12802" width="10" style="116" customWidth="1"/>
    <col min="12803" max="12803" width="9.5546875" style="116" customWidth="1"/>
    <col min="12804" max="13056" width="8.88671875" style="116"/>
    <col min="13057" max="13057" width="9.6640625" style="116" customWidth="1"/>
    <col min="13058" max="13058" width="10" style="116" customWidth="1"/>
    <col min="13059" max="13059" width="9.5546875" style="116" customWidth="1"/>
    <col min="13060" max="13312" width="8.88671875" style="116"/>
    <col min="13313" max="13313" width="9.6640625" style="116" customWidth="1"/>
    <col min="13314" max="13314" width="10" style="116" customWidth="1"/>
    <col min="13315" max="13315" width="9.5546875" style="116" customWidth="1"/>
    <col min="13316" max="13568" width="8.88671875" style="116"/>
    <col min="13569" max="13569" width="9.6640625" style="116" customWidth="1"/>
    <col min="13570" max="13570" width="10" style="116" customWidth="1"/>
    <col min="13571" max="13571" width="9.5546875" style="116" customWidth="1"/>
    <col min="13572" max="13824" width="8.88671875" style="116"/>
    <col min="13825" max="13825" width="9.6640625" style="116" customWidth="1"/>
    <col min="13826" max="13826" width="10" style="116" customWidth="1"/>
    <col min="13827" max="13827" width="9.5546875" style="116" customWidth="1"/>
    <col min="13828" max="14080" width="8.88671875" style="116"/>
    <col min="14081" max="14081" width="9.6640625" style="116" customWidth="1"/>
    <col min="14082" max="14082" width="10" style="116" customWidth="1"/>
    <col min="14083" max="14083" width="9.5546875" style="116" customWidth="1"/>
    <col min="14084" max="14336" width="8.88671875" style="116"/>
    <col min="14337" max="14337" width="9.6640625" style="116" customWidth="1"/>
    <col min="14338" max="14338" width="10" style="116" customWidth="1"/>
    <col min="14339" max="14339" width="9.5546875" style="116" customWidth="1"/>
    <col min="14340" max="14592" width="8.88671875" style="116"/>
    <col min="14593" max="14593" width="9.6640625" style="116" customWidth="1"/>
    <col min="14594" max="14594" width="10" style="116" customWidth="1"/>
    <col min="14595" max="14595" width="9.5546875" style="116" customWidth="1"/>
    <col min="14596" max="14848" width="8.88671875" style="116"/>
    <col min="14849" max="14849" width="9.6640625" style="116" customWidth="1"/>
    <col min="14850" max="14850" width="10" style="116" customWidth="1"/>
    <col min="14851" max="14851" width="9.5546875" style="116" customWidth="1"/>
    <col min="14852" max="15104" width="8.88671875" style="116"/>
    <col min="15105" max="15105" width="9.6640625" style="116" customWidth="1"/>
    <col min="15106" max="15106" width="10" style="116" customWidth="1"/>
    <col min="15107" max="15107" width="9.5546875" style="116" customWidth="1"/>
    <col min="15108" max="15360" width="8.88671875" style="116"/>
    <col min="15361" max="15361" width="9.6640625" style="116" customWidth="1"/>
    <col min="15362" max="15362" width="10" style="116" customWidth="1"/>
    <col min="15363" max="15363" width="9.5546875" style="116" customWidth="1"/>
    <col min="15364" max="15616" width="8.88671875" style="116"/>
    <col min="15617" max="15617" width="9.6640625" style="116" customWidth="1"/>
    <col min="15618" max="15618" width="10" style="116" customWidth="1"/>
    <col min="15619" max="15619" width="9.5546875" style="116" customWidth="1"/>
    <col min="15620" max="15872" width="8.88671875" style="116"/>
    <col min="15873" max="15873" width="9.6640625" style="116" customWidth="1"/>
    <col min="15874" max="15874" width="10" style="116" customWidth="1"/>
    <col min="15875" max="15875" width="9.5546875" style="116" customWidth="1"/>
    <col min="15876" max="16128" width="8.88671875" style="116"/>
    <col min="16129" max="16129" width="9.6640625" style="116" customWidth="1"/>
    <col min="16130" max="16130" width="10" style="116" customWidth="1"/>
    <col min="16131" max="16131" width="9.5546875" style="116" customWidth="1"/>
    <col min="16132" max="16384" width="8.88671875" style="116"/>
  </cols>
  <sheetData>
    <row r="1" spans="1:12" s="111" customFormat="1" ht="16.5" customHeight="1">
      <c r="A1" s="272" t="s">
        <v>371</v>
      </c>
      <c r="B1" s="272"/>
      <c r="C1" s="272"/>
      <c r="D1" s="109"/>
      <c r="E1" s="109"/>
      <c r="F1" s="109"/>
      <c r="G1" s="109"/>
      <c r="H1" s="109"/>
      <c r="I1" s="272" t="s">
        <v>185</v>
      </c>
      <c r="J1" s="272"/>
      <c r="K1" s="109"/>
      <c r="L1" s="110"/>
    </row>
    <row r="2" spans="1:12" ht="15.75">
      <c r="A2" s="112" t="s">
        <v>186</v>
      </c>
      <c r="B2" s="113"/>
      <c r="C2" s="114"/>
      <c r="D2" s="114"/>
      <c r="E2" s="114"/>
      <c r="F2" s="114"/>
      <c r="G2" s="114"/>
      <c r="H2" s="114"/>
      <c r="I2" s="114"/>
      <c r="J2" s="114"/>
      <c r="K2" s="114"/>
      <c r="L2" s="115"/>
    </row>
    <row r="3" spans="1:12" s="117" customFormat="1" ht="15.75">
      <c r="B3" s="118"/>
      <c r="C3" s="271" t="s">
        <v>154</v>
      </c>
      <c r="D3" s="271"/>
      <c r="E3" s="271" t="s">
        <v>155</v>
      </c>
      <c r="F3" s="271"/>
      <c r="G3" s="271" t="s">
        <v>111</v>
      </c>
      <c r="H3" s="271"/>
      <c r="I3" s="271"/>
      <c r="J3" s="271" t="s">
        <v>70</v>
      </c>
      <c r="K3" s="271"/>
    </row>
    <row r="4" spans="1:12" s="119" customFormat="1" ht="38.25">
      <c r="B4" s="120" t="s">
        <v>56</v>
      </c>
      <c r="C4" s="120" t="s">
        <v>187</v>
      </c>
      <c r="D4" s="120" t="s">
        <v>188</v>
      </c>
      <c r="E4" s="120" t="s">
        <v>187</v>
      </c>
      <c r="F4" s="120" t="s">
        <v>188</v>
      </c>
      <c r="G4" s="120" t="s">
        <v>187</v>
      </c>
      <c r="H4" s="120" t="s">
        <v>263</v>
      </c>
      <c r="I4" s="120" t="s">
        <v>264</v>
      </c>
      <c r="J4" s="120" t="s">
        <v>187</v>
      </c>
      <c r="K4" s="120" t="s">
        <v>188</v>
      </c>
    </row>
    <row r="5" spans="1:12" s="119" customFormat="1" ht="12.75">
      <c r="A5" s="121" t="s">
        <v>265</v>
      </c>
    </row>
    <row r="6" spans="1:12">
      <c r="B6" s="122" t="s">
        <v>189</v>
      </c>
      <c r="C6" s="123">
        <v>2</v>
      </c>
      <c r="D6" s="123">
        <v>2</v>
      </c>
      <c r="E6" s="116">
        <v>38</v>
      </c>
      <c r="F6" s="116">
        <v>38</v>
      </c>
      <c r="G6" s="116">
        <v>71048</v>
      </c>
      <c r="H6" s="116">
        <v>71048</v>
      </c>
      <c r="I6" s="116">
        <v>0</v>
      </c>
      <c r="J6" s="116">
        <f t="shared" ref="J6:J11" si="0">C6+E6+G6</f>
        <v>71088</v>
      </c>
      <c r="K6" s="116">
        <f t="shared" ref="K6:K11" si="1">D6+F6+H6+I6</f>
        <v>71088</v>
      </c>
      <c r="L6" s="116">
        <f t="shared" ref="L6:L11" si="2">J6+J16+J26+J36+J46+J56+J66+J76+J86+J96+J106+J116+J126+J136+J146+J156+J166</f>
        <v>1971373</v>
      </c>
    </row>
    <row r="7" spans="1:12">
      <c r="B7" s="122" t="s">
        <v>190</v>
      </c>
      <c r="C7" s="123">
        <v>2</v>
      </c>
      <c r="D7" s="123">
        <v>2</v>
      </c>
      <c r="E7" s="116">
        <v>38</v>
      </c>
      <c r="F7" s="116">
        <v>38</v>
      </c>
      <c r="G7" s="116">
        <v>71066</v>
      </c>
      <c r="H7" s="116">
        <v>71066</v>
      </c>
      <c r="I7" s="116">
        <v>0</v>
      </c>
      <c r="J7" s="116">
        <f t="shared" si="0"/>
        <v>71106</v>
      </c>
      <c r="K7" s="116">
        <f t="shared" si="1"/>
        <v>71106</v>
      </c>
      <c r="L7" s="116">
        <f t="shared" si="2"/>
        <v>1984614</v>
      </c>
    </row>
    <row r="8" spans="1:12">
      <c r="B8" s="122" t="s">
        <v>191</v>
      </c>
      <c r="C8" s="123">
        <v>2</v>
      </c>
      <c r="D8" s="123">
        <v>2</v>
      </c>
      <c r="E8" s="116">
        <v>39</v>
      </c>
      <c r="F8" s="116">
        <v>39</v>
      </c>
      <c r="G8" s="116">
        <v>71301</v>
      </c>
      <c r="H8" s="116">
        <v>71301</v>
      </c>
      <c r="I8" s="116">
        <v>0</v>
      </c>
      <c r="J8" s="116">
        <f t="shared" si="0"/>
        <v>71342</v>
      </c>
      <c r="K8" s="116">
        <f t="shared" si="1"/>
        <v>71342</v>
      </c>
      <c r="L8" s="116">
        <f t="shared" si="2"/>
        <v>1998563</v>
      </c>
    </row>
    <row r="9" spans="1:12">
      <c r="B9" s="122" t="s">
        <v>192</v>
      </c>
      <c r="C9" s="123">
        <v>2</v>
      </c>
      <c r="D9" s="123">
        <v>2</v>
      </c>
      <c r="E9" s="116">
        <v>39</v>
      </c>
      <c r="F9" s="116">
        <v>39</v>
      </c>
      <c r="G9" s="116">
        <v>71476</v>
      </c>
      <c r="H9" s="116">
        <v>71476</v>
      </c>
      <c r="I9" s="116">
        <v>0</v>
      </c>
      <c r="J9" s="116">
        <f t="shared" si="0"/>
        <v>71517</v>
      </c>
      <c r="K9" s="116">
        <f t="shared" si="1"/>
        <v>71517</v>
      </c>
      <c r="L9" s="116">
        <f t="shared" si="2"/>
        <v>2007790</v>
      </c>
    </row>
    <row r="10" spans="1:12">
      <c r="B10" s="122" t="s">
        <v>193</v>
      </c>
      <c r="C10" s="123">
        <v>2</v>
      </c>
      <c r="D10" s="123">
        <v>2</v>
      </c>
      <c r="E10" s="116">
        <v>39</v>
      </c>
      <c r="F10" s="116">
        <v>39</v>
      </c>
      <c r="G10" s="116">
        <v>71694</v>
      </c>
      <c r="H10" s="116">
        <v>71694</v>
      </c>
      <c r="I10" s="116">
        <v>0</v>
      </c>
      <c r="J10" s="116">
        <f t="shared" si="0"/>
        <v>71735</v>
      </c>
      <c r="K10" s="116">
        <f t="shared" si="1"/>
        <v>71735</v>
      </c>
      <c r="L10" s="116">
        <f t="shared" si="2"/>
        <v>2017804</v>
      </c>
    </row>
    <row r="11" spans="1:12">
      <c r="B11" s="122" t="s">
        <v>194</v>
      </c>
      <c r="C11" s="123">
        <v>2</v>
      </c>
      <c r="D11" s="123">
        <v>2</v>
      </c>
      <c r="E11" s="116">
        <v>39</v>
      </c>
      <c r="F11" s="116">
        <v>39</v>
      </c>
      <c r="G11" s="116">
        <v>71882</v>
      </c>
      <c r="H11" s="116">
        <v>71882</v>
      </c>
      <c r="I11" s="116">
        <v>0</v>
      </c>
      <c r="J11" s="116">
        <f t="shared" si="0"/>
        <v>71923</v>
      </c>
      <c r="K11" s="116">
        <f t="shared" si="1"/>
        <v>71923</v>
      </c>
      <c r="L11" s="116">
        <f t="shared" si="2"/>
        <v>2032734</v>
      </c>
    </row>
    <row r="13" spans="1:12" ht="15.75">
      <c r="A13" s="117"/>
      <c r="B13" s="118"/>
      <c r="C13" s="271" t="s">
        <v>154</v>
      </c>
      <c r="D13" s="271"/>
      <c r="E13" s="271" t="s">
        <v>155</v>
      </c>
      <c r="F13" s="271"/>
      <c r="G13" s="271" t="s">
        <v>111</v>
      </c>
      <c r="H13" s="271"/>
      <c r="I13" s="271"/>
      <c r="J13" s="271" t="s">
        <v>70</v>
      </c>
      <c r="K13" s="271"/>
    </row>
    <row r="14" spans="1:12" ht="38.25">
      <c r="A14" s="119"/>
      <c r="B14" s="120" t="s">
        <v>56</v>
      </c>
      <c r="C14" s="120" t="s">
        <v>187</v>
      </c>
      <c r="D14" s="120" t="s">
        <v>188</v>
      </c>
      <c r="E14" s="120" t="s">
        <v>187</v>
      </c>
      <c r="F14" s="120" t="s">
        <v>188</v>
      </c>
      <c r="G14" s="120" t="s">
        <v>187</v>
      </c>
      <c r="H14" s="120" t="s">
        <v>263</v>
      </c>
      <c r="I14" s="120" t="s">
        <v>264</v>
      </c>
      <c r="J14" s="120" t="s">
        <v>187</v>
      </c>
      <c r="K14" s="120" t="s">
        <v>188</v>
      </c>
    </row>
    <row r="15" spans="1:12">
      <c r="A15" s="121" t="s">
        <v>266</v>
      </c>
      <c r="B15" s="119"/>
      <c r="C15" s="119"/>
      <c r="D15" s="119"/>
      <c r="E15" s="119"/>
      <c r="F15" s="119"/>
      <c r="G15" s="119"/>
      <c r="H15" s="119"/>
      <c r="I15" s="119"/>
      <c r="J15" s="119"/>
      <c r="K15" s="119"/>
    </row>
    <row r="16" spans="1:12">
      <c r="B16" s="122" t="s">
        <v>189</v>
      </c>
      <c r="C16" s="116">
        <v>1</v>
      </c>
      <c r="D16" s="116">
        <v>1</v>
      </c>
      <c r="E16" s="116">
        <v>79</v>
      </c>
      <c r="F16" s="116">
        <v>79</v>
      </c>
      <c r="G16" s="116">
        <v>110259</v>
      </c>
      <c r="H16" s="116">
        <v>57862</v>
      </c>
      <c r="I16" s="116">
        <v>52397</v>
      </c>
      <c r="J16" s="116">
        <f t="shared" ref="J16:J21" si="3">C16+E16+G16</f>
        <v>110339</v>
      </c>
      <c r="K16" s="116">
        <f t="shared" ref="K16:K21" si="4">D16+F16+H16+I16</f>
        <v>110339</v>
      </c>
    </row>
    <row r="17" spans="1:11">
      <c r="B17" s="122" t="s">
        <v>190</v>
      </c>
      <c r="C17" s="116">
        <v>1</v>
      </c>
      <c r="D17" s="116">
        <v>1</v>
      </c>
      <c r="E17" s="116">
        <v>79</v>
      </c>
      <c r="F17" s="116">
        <v>79</v>
      </c>
      <c r="G17" s="116">
        <v>110229</v>
      </c>
      <c r="H17" s="116">
        <v>57907</v>
      </c>
      <c r="I17" s="116">
        <v>52322</v>
      </c>
      <c r="J17" s="116">
        <f t="shared" si="3"/>
        <v>110309</v>
      </c>
      <c r="K17" s="116">
        <f t="shared" si="4"/>
        <v>110309</v>
      </c>
    </row>
    <row r="18" spans="1:11">
      <c r="B18" s="122" t="s">
        <v>191</v>
      </c>
      <c r="C18" s="116">
        <v>1</v>
      </c>
      <c r="D18" s="116">
        <v>1</v>
      </c>
      <c r="E18" s="116">
        <v>79</v>
      </c>
      <c r="F18" s="116">
        <v>79</v>
      </c>
      <c r="G18" s="116">
        <v>110350</v>
      </c>
      <c r="H18" s="116">
        <v>58042</v>
      </c>
      <c r="I18" s="116">
        <v>52308</v>
      </c>
      <c r="J18" s="116">
        <f t="shared" si="3"/>
        <v>110430</v>
      </c>
      <c r="K18" s="116">
        <f t="shared" si="4"/>
        <v>110430</v>
      </c>
    </row>
    <row r="19" spans="1:11">
      <c r="B19" s="122" t="s">
        <v>192</v>
      </c>
      <c r="C19" s="116">
        <v>1</v>
      </c>
      <c r="D19" s="116">
        <v>1</v>
      </c>
      <c r="E19" s="116">
        <v>80</v>
      </c>
      <c r="F19" s="116">
        <v>80</v>
      </c>
      <c r="G19" s="116">
        <v>110286</v>
      </c>
      <c r="H19" s="116">
        <v>58250</v>
      </c>
      <c r="I19" s="116">
        <v>52036</v>
      </c>
      <c r="J19" s="116">
        <f t="shared" si="3"/>
        <v>110367</v>
      </c>
      <c r="K19" s="116">
        <f t="shared" si="4"/>
        <v>110367</v>
      </c>
    </row>
    <row r="20" spans="1:11">
      <c r="B20" s="122" t="s">
        <v>193</v>
      </c>
      <c r="C20" s="116">
        <v>1</v>
      </c>
      <c r="D20" s="116">
        <v>1</v>
      </c>
      <c r="E20" s="116">
        <v>81</v>
      </c>
      <c r="F20" s="116">
        <v>81</v>
      </c>
      <c r="G20" s="116">
        <v>110464</v>
      </c>
      <c r="H20" s="116">
        <v>59879</v>
      </c>
      <c r="I20" s="116">
        <v>50585</v>
      </c>
      <c r="J20" s="116">
        <f t="shared" si="3"/>
        <v>110546</v>
      </c>
      <c r="K20" s="116">
        <f t="shared" si="4"/>
        <v>110546</v>
      </c>
    </row>
    <row r="21" spans="1:11">
      <c r="B21" s="122" t="s">
        <v>194</v>
      </c>
      <c r="C21" s="116">
        <v>1</v>
      </c>
      <c r="D21" s="116">
        <v>1</v>
      </c>
      <c r="E21" s="116">
        <v>82</v>
      </c>
      <c r="F21" s="116">
        <v>82</v>
      </c>
      <c r="G21" s="116">
        <v>110603</v>
      </c>
      <c r="H21" s="116">
        <v>59985</v>
      </c>
      <c r="I21" s="116">
        <v>50618</v>
      </c>
      <c r="J21" s="116">
        <f t="shared" si="3"/>
        <v>110686</v>
      </c>
      <c r="K21" s="116">
        <f t="shared" si="4"/>
        <v>110686</v>
      </c>
    </row>
    <row r="23" spans="1:11" ht="15.75">
      <c r="A23" s="117"/>
      <c r="B23" s="118"/>
      <c r="C23" s="271" t="s">
        <v>154</v>
      </c>
      <c r="D23" s="271"/>
      <c r="E23" s="271" t="s">
        <v>155</v>
      </c>
      <c r="F23" s="271"/>
      <c r="G23" s="271" t="s">
        <v>111</v>
      </c>
      <c r="H23" s="271"/>
      <c r="I23" s="271"/>
      <c r="J23" s="271" t="s">
        <v>70</v>
      </c>
      <c r="K23" s="271"/>
    </row>
    <row r="24" spans="1:11" ht="38.25">
      <c r="A24" s="119"/>
      <c r="B24" s="120" t="s">
        <v>56</v>
      </c>
      <c r="C24" s="120" t="s">
        <v>187</v>
      </c>
      <c r="D24" s="120" t="s">
        <v>188</v>
      </c>
      <c r="E24" s="120" t="s">
        <v>187</v>
      </c>
      <c r="F24" s="120" t="s">
        <v>188</v>
      </c>
      <c r="G24" s="120" t="s">
        <v>187</v>
      </c>
      <c r="H24" s="120" t="s">
        <v>263</v>
      </c>
      <c r="I24" s="120" t="s">
        <v>264</v>
      </c>
      <c r="J24" s="120" t="s">
        <v>187</v>
      </c>
      <c r="K24" s="120" t="s">
        <v>188</v>
      </c>
    </row>
    <row r="25" spans="1:11">
      <c r="A25" s="121" t="s">
        <v>267</v>
      </c>
      <c r="B25" s="119"/>
      <c r="C25" s="119"/>
      <c r="D25" s="119"/>
      <c r="E25" s="119"/>
      <c r="F25" s="119"/>
      <c r="G25" s="119"/>
      <c r="H25" s="119"/>
      <c r="I25" s="119"/>
      <c r="J25" s="119"/>
      <c r="K25" s="119"/>
    </row>
    <row r="26" spans="1:11">
      <c r="B26" s="122" t="s">
        <v>189</v>
      </c>
      <c r="C26" s="116">
        <v>5</v>
      </c>
      <c r="D26" s="116">
        <v>5</v>
      </c>
      <c r="E26" s="116">
        <v>163</v>
      </c>
      <c r="F26" s="116">
        <v>163</v>
      </c>
      <c r="G26" s="116">
        <v>120831</v>
      </c>
      <c r="H26" s="116">
        <v>41636</v>
      </c>
      <c r="I26" s="116">
        <v>79195</v>
      </c>
      <c r="J26" s="116">
        <f t="shared" ref="J26:J31" si="5">C26+E26+G26</f>
        <v>120999</v>
      </c>
      <c r="K26" s="116">
        <f t="shared" ref="K26:K31" si="6">D26+F26+H26+I26</f>
        <v>120999</v>
      </c>
    </row>
    <row r="27" spans="1:11">
      <c r="B27" s="122" t="s">
        <v>190</v>
      </c>
      <c r="C27" s="116">
        <v>5</v>
      </c>
      <c r="D27" s="116">
        <v>5</v>
      </c>
      <c r="E27" s="116">
        <v>163</v>
      </c>
      <c r="F27" s="116">
        <v>163</v>
      </c>
      <c r="G27" s="116">
        <v>121629</v>
      </c>
      <c r="H27" s="116">
        <v>41684</v>
      </c>
      <c r="I27" s="116">
        <v>79945</v>
      </c>
      <c r="J27" s="116">
        <f t="shared" si="5"/>
        <v>121797</v>
      </c>
      <c r="K27" s="116">
        <f t="shared" si="6"/>
        <v>121797</v>
      </c>
    </row>
    <row r="28" spans="1:11">
      <c r="B28" s="122" t="s">
        <v>191</v>
      </c>
      <c r="C28" s="116">
        <v>5</v>
      </c>
      <c r="D28" s="116">
        <v>5</v>
      </c>
      <c r="E28" s="116">
        <v>162</v>
      </c>
      <c r="F28" s="116">
        <v>162</v>
      </c>
      <c r="G28" s="116">
        <v>121380</v>
      </c>
      <c r="H28" s="116">
        <v>46051</v>
      </c>
      <c r="I28" s="116">
        <v>75329</v>
      </c>
      <c r="J28" s="116">
        <f t="shared" si="5"/>
        <v>121547</v>
      </c>
      <c r="K28" s="116">
        <f t="shared" si="6"/>
        <v>121547</v>
      </c>
    </row>
    <row r="29" spans="1:11">
      <c r="B29" s="122" t="s">
        <v>192</v>
      </c>
      <c r="C29" s="116">
        <v>5</v>
      </c>
      <c r="D29" s="116">
        <v>5</v>
      </c>
      <c r="E29" s="116">
        <v>164</v>
      </c>
      <c r="F29" s="116">
        <v>164</v>
      </c>
      <c r="G29" s="116">
        <v>121927</v>
      </c>
      <c r="H29" s="116">
        <v>49475</v>
      </c>
      <c r="I29" s="116">
        <v>72452</v>
      </c>
      <c r="J29" s="116">
        <f t="shared" si="5"/>
        <v>122096</v>
      </c>
      <c r="K29" s="116">
        <f t="shared" si="6"/>
        <v>122096</v>
      </c>
    </row>
    <row r="30" spans="1:11">
      <c r="B30" s="122" t="s">
        <v>193</v>
      </c>
      <c r="C30" s="116">
        <v>6</v>
      </c>
      <c r="D30" s="116">
        <v>6</v>
      </c>
      <c r="E30" s="116">
        <v>164</v>
      </c>
      <c r="F30" s="116">
        <v>164</v>
      </c>
      <c r="G30" s="116">
        <v>122021</v>
      </c>
      <c r="H30" s="116">
        <v>49687</v>
      </c>
      <c r="I30" s="116">
        <v>72334</v>
      </c>
      <c r="J30" s="116">
        <f t="shared" si="5"/>
        <v>122191</v>
      </c>
      <c r="K30" s="116">
        <f t="shared" si="6"/>
        <v>122191</v>
      </c>
    </row>
    <row r="31" spans="1:11">
      <c r="B31" s="122" t="s">
        <v>194</v>
      </c>
      <c r="C31" s="116">
        <v>6</v>
      </c>
      <c r="D31" s="116">
        <v>6</v>
      </c>
      <c r="E31" s="116">
        <v>165</v>
      </c>
      <c r="F31" s="116">
        <v>165</v>
      </c>
      <c r="G31" s="116">
        <v>122278</v>
      </c>
      <c r="H31" s="116">
        <v>49771</v>
      </c>
      <c r="I31" s="116">
        <v>72507</v>
      </c>
      <c r="J31" s="116">
        <f t="shared" si="5"/>
        <v>122449</v>
      </c>
      <c r="K31" s="116">
        <f t="shared" si="6"/>
        <v>122449</v>
      </c>
    </row>
    <row r="33" spans="1:11" ht="15.75">
      <c r="A33" s="117"/>
      <c r="B33" s="118"/>
      <c r="C33" s="271" t="s">
        <v>154</v>
      </c>
      <c r="D33" s="271"/>
      <c r="E33" s="271" t="s">
        <v>155</v>
      </c>
      <c r="F33" s="271"/>
      <c r="G33" s="271" t="s">
        <v>111</v>
      </c>
      <c r="H33" s="271"/>
      <c r="I33" s="271"/>
      <c r="J33" s="271" t="s">
        <v>70</v>
      </c>
      <c r="K33" s="271"/>
    </row>
    <row r="34" spans="1:11" ht="38.25">
      <c r="A34" s="119"/>
      <c r="B34" s="120" t="s">
        <v>56</v>
      </c>
      <c r="C34" s="120" t="s">
        <v>187</v>
      </c>
      <c r="D34" s="120" t="s">
        <v>188</v>
      </c>
      <c r="E34" s="120" t="s">
        <v>187</v>
      </c>
      <c r="F34" s="120" t="s">
        <v>188</v>
      </c>
      <c r="G34" s="120" t="s">
        <v>187</v>
      </c>
      <c r="H34" s="120" t="s">
        <v>263</v>
      </c>
      <c r="I34" s="120" t="s">
        <v>264</v>
      </c>
      <c r="J34" s="120" t="s">
        <v>187</v>
      </c>
      <c r="K34" s="120" t="s">
        <v>188</v>
      </c>
    </row>
    <row r="35" spans="1:11">
      <c r="A35" s="121" t="s">
        <v>268</v>
      </c>
      <c r="B35" s="119"/>
      <c r="C35" s="119"/>
      <c r="D35" s="119"/>
      <c r="E35" s="119"/>
      <c r="F35" s="119"/>
      <c r="G35" s="119"/>
      <c r="H35" s="119"/>
      <c r="I35" s="119"/>
      <c r="J35" s="119"/>
      <c r="K35" s="119"/>
    </row>
    <row r="36" spans="1:11">
      <c r="B36" s="122" t="s">
        <v>189</v>
      </c>
      <c r="C36" s="116">
        <v>1</v>
      </c>
      <c r="D36" s="116">
        <v>1</v>
      </c>
      <c r="E36" s="116">
        <v>21</v>
      </c>
      <c r="F36" s="116">
        <v>21</v>
      </c>
      <c r="G36" s="116">
        <v>112743</v>
      </c>
      <c r="H36" s="116">
        <v>18335</v>
      </c>
      <c r="I36" s="116">
        <v>94408</v>
      </c>
      <c r="J36" s="116">
        <f t="shared" ref="J36:J41" si="7">C36+E36+G36</f>
        <v>112765</v>
      </c>
      <c r="K36" s="116">
        <f t="shared" ref="K36:K41" si="8">D36+F36+H36+I36</f>
        <v>112765</v>
      </c>
    </row>
    <row r="37" spans="1:11">
      <c r="B37" s="122" t="s">
        <v>190</v>
      </c>
      <c r="C37" s="116">
        <v>1</v>
      </c>
      <c r="D37" s="116">
        <v>1</v>
      </c>
      <c r="E37" s="116">
        <v>21</v>
      </c>
      <c r="F37" s="116">
        <v>21</v>
      </c>
      <c r="G37" s="116">
        <v>113357</v>
      </c>
      <c r="H37" s="116">
        <v>18377</v>
      </c>
      <c r="I37" s="116">
        <v>94980</v>
      </c>
      <c r="J37" s="116">
        <f t="shared" si="7"/>
        <v>113379</v>
      </c>
      <c r="K37" s="116">
        <f t="shared" si="8"/>
        <v>113379</v>
      </c>
    </row>
    <row r="38" spans="1:11">
      <c r="B38" s="122" t="s">
        <v>191</v>
      </c>
      <c r="C38" s="116">
        <v>1</v>
      </c>
      <c r="D38" s="116">
        <v>1</v>
      </c>
      <c r="E38" s="116">
        <v>21</v>
      </c>
      <c r="F38" s="116">
        <v>21</v>
      </c>
      <c r="G38" s="116">
        <v>113679</v>
      </c>
      <c r="H38" s="116">
        <v>18460</v>
      </c>
      <c r="I38" s="116">
        <v>95219</v>
      </c>
      <c r="J38" s="116">
        <f t="shared" si="7"/>
        <v>113701</v>
      </c>
      <c r="K38" s="116">
        <f t="shared" si="8"/>
        <v>113701</v>
      </c>
    </row>
    <row r="39" spans="1:11">
      <c r="B39" s="122" t="s">
        <v>192</v>
      </c>
      <c r="C39" s="116">
        <v>1</v>
      </c>
      <c r="D39" s="116">
        <v>1</v>
      </c>
      <c r="E39" s="116">
        <v>22</v>
      </c>
      <c r="F39" s="116">
        <v>22</v>
      </c>
      <c r="G39" s="116">
        <v>113829</v>
      </c>
      <c r="H39" s="116">
        <v>18541</v>
      </c>
      <c r="I39" s="116">
        <v>95288</v>
      </c>
      <c r="J39" s="116">
        <f t="shared" si="7"/>
        <v>113852</v>
      </c>
      <c r="K39" s="116">
        <f t="shared" si="8"/>
        <v>113852</v>
      </c>
    </row>
    <row r="40" spans="1:11">
      <c r="B40" s="122" t="s">
        <v>193</v>
      </c>
      <c r="C40" s="116">
        <v>1</v>
      </c>
      <c r="D40" s="116">
        <v>1</v>
      </c>
      <c r="E40" s="116">
        <v>24</v>
      </c>
      <c r="F40" s="116">
        <v>24</v>
      </c>
      <c r="G40" s="116">
        <v>114233</v>
      </c>
      <c r="H40" s="116">
        <v>18687</v>
      </c>
      <c r="I40" s="116">
        <v>95546</v>
      </c>
      <c r="J40" s="116">
        <f t="shared" si="7"/>
        <v>114258</v>
      </c>
      <c r="K40" s="116">
        <f t="shared" si="8"/>
        <v>114258</v>
      </c>
    </row>
    <row r="41" spans="1:11">
      <c r="B41" s="122" t="s">
        <v>194</v>
      </c>
      <c r="C41" s="116">
        <v>1</v>
      </c>
      <c r="D41" s="116">
        <v>1</v>
      </c>
      <c r="E41" s="116">
        <v>24</v>
      </c>
      <c r="F41" s="116">
        <v>24</v>
      </c>
      <c r="G41" s="116">
        <v>115139</v>
      </c>
      <c r="H41" s="116">
        <v>18703</v>
      </c>
      <c r="I41" s="116">
        <v>96436</v>
      </c>
      <c r="J41" s="116">
        <f t="shared" si="7"/>
        <v>115164</v>
      </c>
      <c r="K41" s="116">
        <f t="shared" si="8"/>
        <v>115164</v>
      </c>
    </row>
    <row r="43" spans="1:11" ht="15.75">
      <c r="A43" s="117"/>
      <c r="B43" s="118"/>
      <c r="C43" s="271" t="s">
        <v>154</v>
      </c>
      <c r="D43" s="271"/>
      <c r="E43" s="271" t="s">
        <v>155</v>
      </c>
      <c r="F43" s="271"/>
      <c r="G43" s="271" t="s">
        <v>111</v>
      </c>
      <c r="H43" s="271"/>
      <c r="I43" s="271"/>
      <c r="J43" s="271" t="s">
        <v>70</v>
      </c>
      <c r="K43" s="271"/>
    </row>
    <row r="44" spans="1:11" ht="38.25">
      <c r="A44" s="119"/>
      <c r="B44" s="120" t="s">
        <v>56</v>
      </c>
      <c r="C44" s="120" t="s">
        <v>187</v>
      </c>
      <c r="D44" s="120" t="s">
        <v>188</v>
      </c>
      <c r="E44" s="120" t="s">
        <v>187</v>
      </c>
      <c r="F44" s="120" t="s">
        <v>188</v>
      </c>
      <c r="G44" s="120" t="s">
        <v>187</v>
      </c>
      <c r="H44" s="120" t="s">
        <v>263</v>
      </c>
      <c r="I44" s="120" t="s">
        <v>264</v>
      </c>
      <c r="J44" s="120" t="s">
        <v>187</v>
      </c>
      <c r="K44" s="120" t="s">
        <v>188</v>
      </c>
    </row>
    <row r="45" spans="1:11">
      <c r="A45" s="121" t="s">
        <v>269</v>
      </c>
      <c r="B45" s="119"/>
      <c r="C45" s="119"/>
      <c r="D45" s="119"/>
      <c r="E45" s="119"/>
      <c r="F45" s="119"/>
      <c r="G45" s="119"/>
      <c r="H45" s="119"/>
      <c r="I45" s="119"/>
      <c r="J45" s="119"/>
      <c r="K45" s="119"/>
    </row>
    <row r="46" spans="1:11">
      <c r="B46" s="122" t="s">
        <v>189</v>
      </c>
      <c r="C46" s="116">
        <v>1</v>
      </c>
      <c r="D46" s="116">
        <v>1</v>
      </c>
      <c r="E46" s="116">
        <v>71</v>
      </c>
      <c r="F46" s="116">
        <v>71</v>
      </c>
      <c r="G46" s="116">
        <v>60134</v>
      </c>
      <c r="H46" s="116">
        <v>60134</v>
      </c>
      <c r="I46" s="116">
        <v>0</v>
      </c>
      <c r="J46" s="116">
        <f t="shared" ref="J46:J51" si="9">C46+E46+G46</f>
        <v>60206</v>
      </c>
      <c r="K46" s="116">
        <f t="shared" ref="K46:K51" si="10">D46+F46+H46+I46</f>
        <v>60206</v>
      </c>
    </row>
    <row r="47" spans="1:11">
      <c r="B47" s="122" t="s">
        <v>190</v>
      </c>
      <c r="C47" s="116">
        <v>1</v>
      </c>
      <c r="D47" s="116">
        <v>1</v>
      </c>
      <c r="E47" s="116">
        <v>71</v>
      </c>
      <c r="F47" s="116">
        <v>71</v>
      </c>
      <c r="G47" s="116">
        <v>60353</v>
      </c>
      <c r="H47" s="116">
        <v>60353</v>
      </c>
      <c r="I47" s="116">
        <v>0</v>
      </c>
      <c r="J47" s="116">
        <f t="shared" si="9"/>
        <v>60425</v>
      </c>
      <c r="K47" s="116">
        <f t="shared" si="10"/>
        <v>60425</v>
      </c>
    </row>
    <row r="48" spans="1:11">
      <c r="B48" s="122" t="s">
        <v>191</v>
      </c>
      <c r="C48" s="116">
        <v>1</v>
      </c>
      <c r="D48" s="116">
        <v>1</v>
      </c>
      <c r="E48" s="116">
        <v>73</v>
      </c>
      <c r="F48" s="116">
        <v>73</v>
      </c>
      <c r="G48" s="116">
        <v>60534</v>
      </c>
      <c r="H48" s="116">
        <v>60534</v>
      </c>
      <c r="I48" s="116">
        <v>0</v>
      </c>
      <c r="J48" s="116">
        <f t="shared" si="9"/>
        <v>60608</v>
      </c>
      <c r="K48" s="116">
        <f t="shared" si="10"/>
        <v>60608</v>
      </c>
    </row>
    <row r="49" spans="1:11">
      <c r="B49" s="122" t="s">
        <v>192</v>
      </c>
      <c r="C49" s="116">
        <v>1</v>
      </c>
      <c r="D49" s="116">
        <v>1</v>
      </c>
      <c r="E49" s="116">
        <v>73</v>
      </c>
      <c r="F49" s="116">
        <v>73</v>
      </c>
      <c r="G49" s="116">
        <v>60801</v>
      </c>
      <c r="H49" s="116">
        <v>60801</v>
      </c>
      <c r="I49" s="116">
        <v>0</v>
      </c>
      <c r="J49" s="116">
        <f t="shared" si="9"/>
        <v>60875</v>
      </c>
      <c r="K49" s="116">
        <f t="shared" si="10"/>
        <v>60875</v>
      </c>
    </row>
    <row r="50" spans="1:11">
      <c r="B50" s="122" t="s">
        <v>193</v>
      </c>
      <c r="C50" s="116">
        <v>1</v>
      </c>
      <c r="D50" s="116">
        <v>1</v>
      </c>
      <c r="E50" s="116">
        <v>74</v>
      </c>
      <c r="F50" s="116">
        <v>74</v>
      </c>
      <c r="G50" s="116">
        <v>60979</v>
      </c>
      <c r="H50" s="116">
        <v>60979</v>
      </c>
      <c r="I50" s="116">
        <v>0</v>
      </c>
      <c r="J50" s="116">
        <f t="shared" si="9"/>
        <v>61054</v>
      </c>
      <c r="K50" s="116">
        <f t="shared" si="10"/>
        <v>61054</v>
      </c>
    </row>
    <row r="51" spans="1:11">
      <c r="B51" s="122" t="s">
        <v>194</v>
      </c>
      <c r="C51" s="116">
        <v>1</v>
      </c>
      <c r="D51" s="116">
        <v>1</v>
      </c>
      <c r="E51" s="116">
        <v>74</v>
      </c>
      <c r="F51" s="116">
        <v>74</v>
      </c>
      <c r="G51" s="116">
        <v>61189</v>
      </c>
      <c r="H51" s="116">
        <v>61189</v>
      </c>
      <c r="I51" s="116">
        <v>0</v>
      </c>
      <c r="J51" s="116">
        <f t="shared" si="9"/>
        <v>61264</v>
      </c>
      <c r="K51" s="116">
        <f t="shared" si="10"/>
        <v>61264</v>
      </c>
    </row>
    <row r="53" spans="1:11" ht="15.75">
      <c r="A53" s="117"/>
      <c r="B53" s="118"/>
      <c r="C53" s="271" t="s">
        <v>154</v>
      </c>
      <c r="D53" s="271"/>
      <c r="E53" s="271" t="s">
        <v>155</v>
      </c>
      <c r="F53" s="271"/>
      <c r="G53" s="271" t="s">
        <v>111</v>
      </c>
      <c r="H53" s="271"/>
      <c r="I53" s="271"/>
      <c r="J53" s="271" t="s">
        <v>70</v>
      </c>
      <c r="K53" s="271"/>
    </row>
    <row r="54" spans="1:11" ht="38.25">
      <c r="A54" s="119"/>
      <c r="B54" s="120" t="s">
        <v>56</v>
      </c>
      <c r="C54" s="120" t="s">
        <v>187</v>
      </c>
      <c r="D54" s="120" t="s">
        <v>188</v>
      </c>
      <c r="E54" s="120" t="s">
        <v>187</v>
      </c>
      <c r="F54" s="120" t="s">
        <v>188</v>
      </c>
      <c r="G54" s="120" t="s">
        <v>187</v>
      </c>
      <c r="H54" s="120" t="s">
        <v>263</v>
      </c>
      <c r="I54" s="120" t="s">
        <v>264</v>
      </c>
      <c r="J54" s="120" t="s">
        <v>187</v>
      </c>
      <c r="K54" s="120" t="s">
        <v>188</v>
      </c>
    </row>
    <row r="55" spans="1:11">
      <c r="A55" s="121" t="s">
        <v>270</v>
      </c>
      <c r="B55" s="119"/>
      <c r="C55" s="119"/>
      <c r="D55" s="119"/>
      <c r="E55" s="119"/>
      <c r="F55" s="119"/>
      <c r="G55" s="119"/>
      <c r="H55" s="119"/>
      <c r="I55" s="119"/>
      <c r="J55" s="119"/>
      <c r="K55" s="119"/>
    </row>
    <row r="56" spans="1:11">
      <c r="B56" s="122" t="s">
        <v>189</v>
      </c>
      <c r="C56" s="116">
        <v>6</v>
      </c>
      <c r="D56" s="116">
        <v>6</v>
      </c>
      <c r="E56" s="116">
        <v>84</v>
      </c>
      <c r="F56" s="116">
        <v>84</v>
      </c>
      <c r="G56" s="116">
        <v>109658</v>
      </c>
      <c r="H56" s="116">
        <v>40130</v>
      </c>
      <c r="I56" s="116">
        <v>69528</v>
      </c>
      <c r="J56" s="116">
        <f t="shared" ref="J56:J61" si="11">C56+E56+G56</f>
        <v>109748</v>
      </c>
      <c r="K56" s="116">
        <f t="shared" ref="K56:K61" si="12">D56+F56+H56+I56</f>
        <v>109748</v>
      </c>
    </row>
    <row r="57" spans="1:11">
      <c r="B57" s="122" t="s">
        <v>190</v>
      </c>
      <c r="C57" s="116">
        <v>6</v>
      </c>
      <c r="D57" s="116">
        <v>6</v>
      </c>
      <c r="E57" s="116">
        <v>85</v>
      </c>
      <c r="F57" s="116">
        <v>85</v>
      </c>
      <c r="G57" s="116">
        <v>110320</v>
      </c>
      <c r="H57" s="116">
        <v>40291</v>
      </c>
      <c r="I57" s="116">
        <v>70029</v>
      </c>
      <c r="J57" s="116">
        <f t="shared" si="11"/>
        <v>110411</v>
      </c>
      <c r="K57" s="116">
        <f t="shared" si="12"/>
        <v>110411</v>
      </c>
    </row>
    <row r="58" spans="1:11">
      <c r="B58" s="122" t="s">
        <v>191</v>
      </c>
      <c r="C58" s="116">
        <v>6</v>
      </c>
      <c r="D58" s="116">
        <v>6</v>
      </c>
      <c r="E58" s="116">
        <v>85</v>
      </c>
      <c r="F58" s="116">
        <v>85</v>
      </c>
      <c r="G58" s="116">
        <v>111678</v>
      </c>
      <c r="H58" s="116">
        <v>40526</v>
      </c>
      <c r="I58" s="116">
        <v>71152</v>
      </c>
      <c r="J58" s="116">
        <f t="shared" si="11"/>
        <v>111769</v>
      </c>
      <c r="K58" s="116">
        <f t="shared" si="12"/>
        <v>111769</v>
      </c>
    </row>
    <row r="59" spans="1:11">
      <c r="B59" s="122" t="s">
        <v>192</v>
      </c>
      <c r="C59" s="116">
        <v>6</v>
      </c>
      <c r="D59" s="116">
        <v>6</v>
      </c>
      <c r="E59" s="116">
        <v>84</v>
      </c>
      <c r="F59" s="116">
        <v>84</v>
      </c>
      <c r="G59" s="116">
        <v>112162</v>
      </c>
      <c r="H59" s="116">
        <v>40849</v>
      </c>
      <c r="I59" s="116">
        <v>71313</v>
      </c>
      <c r="J59" s="116">
        <f t="shared" si="11"/>
        <v>112252</v>
      </c>
      <c r="K59" s="116">
        <f t="shared" si="12"/>
        <v>112252</v>
      </c>
    </row>
    <row r="60" spans="1:11">
      <c r="B60" s="122" t="s">
        <v>193</v>
      </c>
      <c r="C60" s="116">
        <v>6</v>
      </c>
      <c r="D60" s="116">
        <v>6</v>
      </c>
      <c r="E60" s="116">
        <v>84</v>
      </c>
      <c r="F60" s="116">
        <v>84</v>
      </c>
      <c r="G60" s="116">
        <v>112477</v>
      </c>
      <c r="H60" s="116">
        <v>41045</v>
      </c>
      <c r="I60" s="116">
        <v>71432</v>
      </c>
      <c r="J60" s="116">
        <f t="shared" si="11"/>
        <v>112567</v>
      </c>
      <c r="K60" s="116">
        <f t="shared" si="12"/>
        <v>112567</v>
      </c>
    </row>
    <row r="61" spans="1:11">
      <c r="B61" s="122" t="s">
        <v>194</v>
      </c>
      <c r="C61" s="116">
        <v>6</v>
      </c>
      <c r="D61" s="116">
        <v>6</v>
      </c>
      <c r="E61" s="116">
        <v>84</v>
      </c>
      <c r="F61" s="116">
        <v>84</v>
      </c>
      <c r="G61" s="116">
        <v>113641</v>
      </c>
      <c r="H61" s="116">
        <v>41465</v>
      </c>
      <c r="I61" s="116">
        <v>72176</v>
      </c>
      <c r="J61" s="116">
        <f t="shared" si="11"/>
        <v>113731</v>
      </c>
      <c r="K61" s="116">
        <f t="shared" si="12"/>
        <v>113731</v>
      </c>
    </row>
    <row r="63" spans="1:11" ht="15.75">
      <c r="A63" s="117"/>
      <c r="B63" s="118"/>
      <c r="C63" s="271" t="s">
        <v>154</v>
      </c>
      <c r="D63" s="271"/>
      <c r="E63" s="271" t="s">
        <v>155</v>
      </c>
      <c r="F63" s="271"/>
      <c r="G63" s="271" t="s">
        <v>111</v>
      </c>
      <c r="H63" s="271"/>
      <c r="I63" s="271"/>
      <c r="J63" s="271" t="s">
        <v>70</v>
      </c>
      <c r="K63" s="271"/>
    </row>
    <row r="64" spans="1:11" ht="38.25">
      <c r="A64" s="119"/>
      <c r="B64" s="120" t="s">
        <v>56</v>
      </c>
      <c r="C64" s="120" t="s">
        <v>187</v>
      </c>
      <c r="D64" s="120" t="s">
        <v>188</v>
      </c>
      <c r="E64" s="120" t="s">
        <v>187</v>
      </c>
      <c r="F64" s="120" t="s">
        <v>188</v>
      </c>
      <c r="G64" s="120" t="s">
        <v>187</v>
      </c>
      <c r="H64" s="120" t="s">
        <v>263</v>
      </c>
      <c r="I64" s="120" t="s">
        <v>264</v>
      </c>
      <c r="J64" s="120" t="s">
        <v>187</v>
      </c>
      <c r="K64" s="120" t="s">
        <v>188</v>
      </c>
    </row>
    <row r="65" spans="1:11">
      <c r="A65" s="121" t="s">
        <v>271</v>
      </c>
      <c r="B65" s="119"/>
      <c r="C65" s="119"/>
      <c r="D65" s="119"/>
      <c r="E65" s="119"/>
      <c r="F65" s="119"/>
      <c r="G65" s="119"/>
      <c r="H65" s="119"/>
      <c r="I65" s="119"/>
      <c r="J65" s="119"/>
      <c r="K65" s="119"/>
    </row>
    <row r="66" spans="1:11">
      <c r="B66" s="122" t="s">
        <v>189</v>
      </c>
      <c r="C66" s="116">
        <v>7</v>
      </c>
      <c r="D66" s="116">
        <v>7</v>
      </c>
      <c r="E66" s="116">
        <v>57</v>
      </c>
      <c r="F66" s="116">
        <v>57</v>
      </c>
      <c r="G66" s="116">
        <v>124363</v>
      </c>
      <c r="H66" s="116">
        <v>124256</v>
      </c>
      <c r="I66" s="116">
        <v>107</v>
      </c>
      <c r="J66" s="116">
        <f t="shared" ref="J66:J71" si="13">C66+E66+G66</f>
        <v>124427</v>
      </c>
      <c r="K66" s="116">
        <f t="shared" ref="K66:K71" si="14">D66+F66+H66+I66</f>
        <v>124427</v>
      </c>
    </row>
    <row r="67" spans="1:11">
      <c r="B67" s="122" t="s">
        <v>190</v>
      </c>
      <c r="C67" s="116">
        <v>7</v>
      </c>
      <c r="D67" s="116">
        <v>7</v>
      </c>
      <c r="E67" s="116">
        <v>57</v>
      </c>
      <c r="F67" s="116">
        <v>57</v>
      </c>
      <c r="G67" s="116">
        <v>125450</v>
      </c>
      <c r="H67" s="116">
        <v>125343</v>
      </c>
      <c r="I67" s="116">
        <v>107</v>
      </c>
      <c r="J67" s="116">
        <f t="shared" si="13"/>
        <v>125514</v>
      </c>
      <c r="K67" s="116">
        <f t="shared" si="14"/>
        <v>125514</v>
      </c>
    </row>
    <row r="68" spans="1:11">
      <c r="B68" s="122" t="s">
        <v>191</v>
      </c>
      <c r="C68" s="116">
        <v>7</v>
      </c>
      <c r="D68" s="116">
        <v>7</v>
      </c>
      <c r="E68" s="116">
        <v>58</v>
      </c>
      <c r="F68" s="116">
        <v>58</v>
      </c>
      <c r="G68" s="116">
        <v>125805</v>
      </c>
      <c r="H68" s="116">
        <v>125698</v>
      </c>
      <c r="I68" s="116">
        <v>107</v>
      </c>
      <c r="J68" s="116">
        <f t="shared" si="13"/>
        <v>125870</v>
      </c>
      <c r="K68" s="116">
        <f t="shared" si="14"/>
        <v>125870</v>
      </c>
    </row>
    <row r="69" spans="1:11">
      <c r="B69" s="122" t="s">
        <v>192</v>
      </c>
      <c r="C69" s="116">
        <v>7</v>
      </c>
      <c r="D69" s="116">
        <v>7</v>
      </c>
      <c r="E69" s="116">
        <v>58</v>
      </c>
      <c r="F69" s="116">
        <v>58</v>
      </c>
      <c r="G69" s="116">
        <v>126816</v>
      </c>
      <c r="H69" s="116">
        <v>126018</v>
      </c>
      <c r="I69" s="116">
        <v>798</v>
      </c>
      <c r="J69" s="116">
        <f t="shared" si="13"/>
        <v>126881</v>
      </c>
      <c r="K69" s="116">
        <f t="shared" si="14"/>
        <v>126881</v>
      </c>
    </row>
    <row r="70" spans="1:11">
      <c r="B70" s="122" t="s">
        <v>193</v>
      </c>
      <c r="C70" s="116">
        <v>7</v>
      </c>
      <c r="D70" s="116">
        <v>7</v>
      </c>
      <c r="E70" s="116">
        <v>59</v>
      </c>
      <c r="F70" s="116">
        <v>59</v>
      </c>
      <c r="G70" s="116">
        <v>126990</v>
      </c>
      <c r="H70" s="116">
        <v>126883</v>
      </c>
      <c r="I70" s="116">
        <v>107</v>
      </c>
      <c r="J70" s="116">
        <f t="shared" si="13"/>
        <v>127056</v>
      </c>
      <c r="K70" s="116">
        <f t="shared" si="14"/>
        <v>127056</v>
      </c>
    </row>
    <row r="71" spans="1:11">
      <c r="B71" s="122" t="s">
        <v>194</v>
      </c>
      <c r="C71" s="116">
        <v>7</v>
      </c>
      <c r="D71" s="116">
        <v>7</v>
      </c>
      <c r="E71" s="116">
        <v>60</v>
      </c>
      <c r="F71" s="116">
        <v>60</v>
      </c>
      <c r="G71" s="116">
        <v>127137</v>
      </c>
      <c r="H71" s="116">
        <v>127030</v>
      </c>
      <c r="I71" s="116">
        <v>107</v>
      </c>
      <c r="J71" s="116">
        <f t="shared" si="13"/>
        <v>127204</v>
      </c>
      <c r="K71" s="116">
        <f t="shared" si="14"/>
        <v>127204</v>
      </c>
    </row>
    <row r="73" spans="1:11" ht="15.75">
      <c r="A73" s="117"/>
      <c r="B73" s="118"/>
      <c r="C73" s="271" t="s">
        <v>154</v>
      </c>
      <c r="D73" s="271"/>
      <c r="E73" s="271" t="s">
        <v>155</v>
      </c>
      <c r="F73" s="271"/>
      <c r="G73" s="271" t="s">
        <v>111</v>
      </c>
      <c r="H73" s="271"/>
      <c r="I73" s="271"/>
      <c r="J73" s="271" t="s">
        <v>70</v>
      </c>
      <c r="K73" s="271"/>
    </row>
    <row r="74" spans="1:11" ht="38.25">
      <c r="A74" s="119"/>
      <c r="B74" s="120" t="s">
        <v>56</v>
      </c>
      <c r="C74" s="120" t="s">
        <v>187</v>
      </c>
      <c r="D74" s="120" t="s">
        <v>188</v>
      </c>
      <c r="E74" s="120" t="s">
        <v>187</v>
      </c>
      <c r="F74" s="120" t="s">
        <v>188</v>
      </c>
      <c r="G74" s="120" t="s">
        <v>187</v>
      </c>
      <c r="H74" s="120" t="s">
        <v>263</v>
      </c>
      <c r="I74" s="120" t="s">
        <v>264</v>
      </c>
      <c r="J74" s="120" t="s">
        <v>187</v>
      </c>
      <c r="K74" s="120" t="s">
        <v>188</v>
      </c>
    </row>
    <row r="75" spans="1:11">
      <c r="A75" s="121" t="s">
        <v>272</v>
      </c>
      <c r="B75" s="119"/>
      <c r="C75" s="119"/>
      <c r="D75" s="119"/>
      <c r="E75" s="119"/>
      <c r="F75" s="119"/>
      <c r="G75" s="119"/>
      <c r="H75" s="119"/>
      <c r="I75" s="119"/>
      <c r="J75" s="119"/>
      <c r="K75" s="119"/>
    </row>
    <row r="76" spans="1:11">
      <c r="B76" s="122" t="s">
        <v>189</v>
      </c>
      <c r="C76" s="116">
        <v>1</v>
      </c>
      <c r="D76" s="116">
        <v>1</v>
      </c>
      <c r="E76" s="116">
        <v>23</v>
      </c>
      <c r="F76" s="116">
        <v>23</v>
      </c>
      <c r="G76" s="116">
        <v>51016</v>
      </c>
      <c r="H76" s="116">
        <v>33507</v>
      </c>
      <c r="I76" s="116">
        <v>17509</v>
      </c>
      <c r="J76" s="116">
        <f t="shared" ref="J76:J81" si="15">C76+E76+G76</f>
        <v>51040</v>
      </c>
      <c r="K76" s="116">
        <f t="shared" ref="K76:K81" si="16">D76+F76+H76+I76</f>
        <v>51040</v>
      </c>
    </row>
    <row r="77" spans="1:11">
      <c r="B77" s="122" t="s">
        <v>190</v>
      </c>
      <c r="C77" s="116">
        <v>1</v>
      </c>
      <c r="D77" s="116">
        <v>1</v>
      </c>
      <c r="E77" s="116">
        <v>21</v>
      </c>
      <c r="F77" s="116">
        <v>21</v>
      </c>
      <c r="G77" s="116">
        <v>51132</v>
      </c>
      <c r="H77" s="116">
        <v>33618</v>
      </c>
      <c r="I77" s="116">
        <v>17514</v>
      </c>
      <c r="J77" s="116">
        <f t="shared" si="15"/>
        <v>51154</v>
      </c>
      <c r="K77" s="116">
        <f t="shared" si="16"/>
        <v>51154</v>
      </c>
    </row>
    <row r="78" spans="1:11">
      <c r="B78" s="122" t="s">
        <v>191</v>
      </c>
      <c r="C78" s="116">
        <v>1</v>
      </c>
      <c r="D78" s="116">
        <v>1</v>
      </c>
      <c r="E78" s="116">
        <v>21</v>
      </c>
      <c r="F78" s="116">
        <v>21</v>
      </c>
      <c r="G78" s="116">
        <v>51074</v>
      </c>
      <c r="H78" s="116">
        <v>33542</v>
      </c>
      <c r="I78" s="116">
        <v>17532</v>
      </c>
      <c r="J78" s="116">
        <f t="shared" si="15"/>
        <v>51096</v>
      </c>
      <c r="K78" s="116">
        <f t="shared" si="16"/>
        <v>51096</v>
      </c>
    </row>
    <row r="79" spans="1:11">
      <c r="B79" s="122" t="s">
        <v>192</v>
      </c>
      <c r="C79" s="116">
        <v>1</v>
      </c>
      <c r="D79" s="116">
        <v>1</v>
      </c>
      <c r="E79" s="116">
        <v>21</v>
      </c>
      <c r="F79" s="116">
        <v>21</v>
      </c>
      <c r="G79" s="116">
        <v>50703</v>
      </c>
      <c r="H79" s="116">
        <v>33599</v>
      </c>
      <c r="I79" s="116">
        <v>17104</v>
      </c>
      <c r="J79" s="116">
        <f t="shared" si="15"/>
        <v>50725</v>
      </c>
      <c r="K79" s="116">
        <f t="shared" si="16"/>
        <v>50725</v>
      </c>
    </row>
    <row r="80" spans="1:11">
      <c r="B80" s="122" t="s">
        <v>193</v>
      </c>
      <c r="C80" s="116">
        <v>1</v>
      </c>
      <c r="D80" s="116">
        <v>1</v>
      </c>
      <c r="E80" s="116">
        <v>21</v>
      </c>
      <c r="F80" s="116">
        <v>21</v>
      </c>
      <c r="G80" s="116">
        <v>51114</v>
      </c>
      <c r="H80" s="116">
        <v>33507</v>
      </c>
      <c r="I80" s="116">
        <v>17607</v>
      </c>
      <c r="J80" s="116">
        <f t="shared" si="15"/>
        <v>51136</v>
      </c>
      <c r="K80" s="116">
        <f t="shared" si="16"/>
        <v>51136</v>
      </c>
    </row>
    <row r="81" spans="1:11">
      <c r="B81" s="122" t="s">
        <v>194</v>
      </c>
      <c r="C81" s="116">
        <v>1</v>
      </c>
      <c r="D81" s="116">
        <v>1</v>
      </c>
      <c r="E81" s="116">
        <v>21</v>
      </c>
      <c r="F81" s="116">
        <v>21</v>
      </c>
      <c r="G81" s="116">
        <v>51375</v>
      </c>
      <c r="H81" s="116">
        <v>33759</v>
      </c>
      <c r="I81" s="116">
        <v>17616</v>
      </c>
      <c r="J81" s="116">
        <f t="shared" si="15"/>
        <v>51397</v>
      </c>
      <c r="K81" s="116">
        <f t="shared" si="16"/>
        <v>51397</v>
      </c>
    </row>
    <row r="83" spans="1:11" ht="15.75">
      <c r="A83" s="117"/>
      <c r="B83" s="118"/>
      <c r="C83" s="271" t="s">
        <v>154</v>
      </c>
      <c r="D83" s="271"/>
      <c r="E83" s="271" t="s">
        <v>155</v>
      </c>
      <c r="F83" s="271"/>
      <c r="G83" s="271" t="s">
        <v>111</v>
      </c>
      <c r="H83" s="271"/>
      <c r="I83" s="271"/>
      <c r="J83" s="271" t="s">
        <v>70</v>
      </c>
      <c r="K83" s="271"/>
    </row>
    <row r="84" spans="1:11" ht="38.25">
      <c r="A84" s="119"/>
      <c r="B84" s="120" t="s">
        <v>56</v>
      </c>
      <c r="C84" s="120" t="s">
        <v>187</v>
      </c>
      <c r="D84" s="120" t="s">
        <v>188</v>
      </c>
      <c r="E84" s="120" t="s">
        <v>187</v>
      </c>
      <c r="F84" s="120" t="s">
        <v>188</v>
      </c>
      <c r="G84" s="120" t="s">
        <v>187</v>
      </c>
      <c r="H84" s="120" t="s">
        <v>263</v>
      </c>
      <c r="I84" s="120" t="s">
        <v>264</v>
      </c>
      <c r="J84" s="120" t="s">
        <v>187</v>
      </c>
      <c r="K84" s="120" t="s">
        <v>188</v>
      </c>
    </row>
    <row r="85" spans="1:11">
      <c r="A85" s="121" t="s">
        <v>273</v>
      </c>
      <c r="B85" s="119"/>
      <c r="C85" s="119"/>
      <c r="D85" s="119"/>
      <c r="E85" s="119"/>
      <c r="F85" s="119"/>
      <c r="G85" s="119"/>
      <c r="H85" s="119"/>
      <c r="I85" s="119"/>
      <c r="J85" s="119"/>
      <c r="K85" s="119"/>
    </row>
    <row r="86" spans="1:11">
      <c r="B86" s="122" t="s">
        <v>189</v>
      </c>
      <c r="E86" s="116">
        <v>8</v>
      </c>
      <c r="F86" s="116">
        <v>8</v>
      </c>
      <c r="G86" s="116">
        <v>70538</v>
      </c>
      <c r="H86" s="116">
        <v>43433</v>
      </c>
      <c r="I86" s="116">
        <v>27105</v>
      </c>
      <c r="J86" s="116">
        <f t="shared" ref="J86:J91" si="17">C86+E86+G86</f>
        <v>70546</v>
      </c>
      <c r="K86" s="116">
        <f t="shared" ref="K86:K91" si="18">D86+F86+H86+I86</f>
        <v>70546</v>
      </c>
    </row>
    <row r="87" spans="1:11">
      <c r="B87" s="122" t="s">
        <v>190</v>
      </c>
      <c r="E87" s="116">
        <v>8</v>
      </c>
      <c r="F87" s="116">
        <v>8</v>
      </c>
      <c r="G87" s="116">
        <v>71431</v>
      </c>
      <c r="H87" s="116">
        <v>43907</v>
      </c>
      <c r="I87" s="116">
        <v>27524</v>
      </c>
      <c r="J87" s="116">
        <f t="shared" si="17"/>
        <v>71439</v>
      </c>
      <c r="K87" s="116">
        <f t="shared" si="18"/>
        <v>71439</v>
      </c>
    </row>
    <row r="88" spans="1:11">
      <c r="B88" s="122" t="s">
        <v>191</v>
      </c>
      <c r="E88" s="116">
        <v>8</v>
      </c>
      <c r="F88" s="116">
        <v>8</v>
      </c>
      <c r="G88" s="116">
        <v>71715</v>
      </c>
      <c r="H88" s="116">
        <v>43946</v>
      </c>
      <c r="I88" s="116">
        <v>27769</v>
      </c>
      <c r="J88" s="116">
        <f t="shared" si="17"/>
        <v>71723</v>
      </c>
      <c r="K88" s="116">
        <f t="shared" si="18"/>
        <v>71723</v>
      </c>
    </row>
    <row r="89" spans="1:11">
      <c r="B89" s="122" t="s">
        <v>192</v>
      </c>
      <c r="E89" s="116">
        <v>10</v>
      </c>
      <c r="F89" s="116">
        <v>10</v>
      </c>
      <c r="G89" s="116">
        <v>67266</v>
      </c>
      <c r="H89" s="116">
        <v>33026</v>
      </c>
      <c r="I89" s="116">
        <v>34240</v>
      </c>
      <c r="J89" s="116">
        <f t="shared" si="17"/>
        <v>67276</v>
      </c>
      <c r="K89" s="116">
        <f t="shared" si="18"/>
        <v>67276</v>
      </c>
    </row>
    <row r="90" spans="1:11">
      <c r="B90" s="122" t="s">
        <v>193</v>
      </c>
      <c r="E90" s="116">
        <v>10</v>
      </c>
      <c r="F90" s="116">
        <v>10</v>
      </c>
      <c r="G90" s="116">
        <v>72503</v>
      </c>
      <c r="H90" s="116">
        <v>33088</v>
      </c>
      <c r="I90" s="116">
        <v>39415</v>
      </c>
      <c r="J90" s="116">
        <f t="shared" si="17"/>
        <v>72513</v>
      </c>
      <c r="K90" s="116">
        <f t="shared" si="18"/>
        <v>72513</v>
      </c>
    </row>
    <row r="91" spans="1:11">
      <c r="B91" s="122" t="s">
        <v>194</v>
      </c>
      <c r="E91" s="116">
        <v>10</v>
      </c>
      <c r="F91" s="116">
        <v>10</v>
      </c>
      <c r="G91" s="116">
        <v>73946</v>
      </c>
      <c r="H91" s="116">
        <v>34022</v>
      </c>
      <c r="I91" s="116">
        <v>39924</v>
      </c>
      <c r="J91" s="116">
        <f t="shared" si="17"/>
        <v>73956</v>
      </c>
      <c r="K91" s="116">
        <f t="shared" si="18"/>
        <v>73956</v>
      </c>
    </row>
    <row r="93" spans="1:11" ht="15.75">
      <c r="A93" s="117"/>
      <c r="B93" s="118"/>
      <c r="C93" s="271" t="s">
        <v>154</v>
      </c>
      <c r="D93" s="271"/>
      <c r="E93" s="271" t="s">
        <v>155</v>
      </c>
      <c r="F93" s="271"/>
      <c r="G93" s="271" t="s">
        <v>111</v>
      </c>
      <c r="H93" s="271"/>
      <c r="I93" s="271"/>
      <c r="J93" s="271" t="s">
        <v>70</v>
      </c>
      <c r="K93" s="271"/>
    </row>
    <row r="94" spans="1:11" ht="38.25">
      <c r="A94" s="119"/>
      <c r="B94" s="120" t="s">
        <v>56</v>
      </c>
      <c r="C94" s="120" t="s">
        <v>187</v>
      </c>
      <c r="D94" s="120" t="s">
        <v>188</v>
      </c>
      <c r="E94" s="120" t="s">
        <v>187</v>
      </c>
      <c r="F94" s="120" t="s">
        <v>188</v>
      </c>
      <c r="G94" s="120" t="s">
        <v>187</v>
      </c>
      <c r="H94" s="120" t="s">
        <v>263</v>
      </c>
      <c r="I94" s="120" t="s">
        <v>264</v>
      </c>
      <c r="J94" s="120" t="s">
        <v>187</v>
      </c>
      <c r="K94" s="120" t="s">
        <v>188</v>
      </c>
    </row>
    <row r="95" spans="1:11">
      <c r="A95" s="121" t="s">
        <v>274</v>
      </c>
      <c r="B95" s="119"/>
      <c r="C95" s="119"/>
      <c r="D95" s="119"/>
      <c r="E95" s="119"/>
      <c r="F95" s="119"/>
      <c r="G95" s="119"/>
      <c r="H95" s="119"/>
      <c r="I95" s="119"/>
      <c r="J95" s="119"/>
      <c r="K95" s="119"/>
    </row>
    <row r="96" spans="1:11">
      <c r="B96" s="122" t="s">
        <v>189</v>
      </c>
      <c r="C96" s="116">
        <v>1</v>
      </c>
      <c r="D96" s="116">
        <v>1</v>
      </c>
      <c r="E96" s="116">
        <v>113</v>
      </c>
      <c r="F96" s="116">
        <v>113</v>
      </c>
      <c r="G96" s="116">
        <v>117222</v>
      </c>
      <c r="H96" s="116">
        <v>117222</v>
      </c>
      <c r="I96" s="116">
        <v>0</v>
      </c>
      <c r="J96" s="116">
        <f t="shared" ref="J96:J101" si="19">C96+E96+G96</f>
        <v>117336</v>
      </c>
      <c r="K96" s="116">
        <f t="shared" ref="K96:K101" si="20">D96+F96+H96+I96</f>
        <v>117336</v>
      </c>
    </row>
    <row r="97" spans="1:11">
      <c r="B97" s="122" t="s">
        <v>190</v>
      </c>
      <c r="C97" s="116">
        <v>1</v>
      </c>
      <c r="D97" s="116">
        <v>1</v>
      </c>
      <c r="E97" s="116">
        <v>114</v>
      </c>
      <c r="F97" s="116">
        <v>114</v>
      </c>
      <c r="G97" s="116">
        <v>117405</v>
      </c>
      <c r="H97" s="116">
        <v>117405</v>
      </c>
      <c r="I97" s="116">
        <v>0</v>
      </c>
      <c r="J97" s="116">
        <f t="shared" si="19"/>
        <v>117520</v>
      </c>
      <c r="K97" s="116">
        <f t="shared" si="20"/>
        <v>117520</v>
      </c>
    </row>
    <row r="98" spans="1:11">
      <c r="B98" s="122" t="s">
        <v>191</v>
      </c>
      <c r="C98" s="116">
        <v>1</v>
      </c>
      <c r="D98" s="116">
        <v>1</v>
      </c>
      <c r="E98" s="116">
        <v>116</v>
      </c>
      <c r="F98" s="116">
        <v>116</v>
      </c>
      <c r="G98" s="116">
        <v>117537</v>
      </c>
      <c r="H98" s="116">
        <v>117537</v>
      </c>
      <c r="I98" s="116">
        <v>0</v>
      </c>
      <c r="J98" s="116">
        <f t="shared" si="19"/>
        <v>117654</v>
      </c>
      <c r="K98" s="116">
        <f t="shared" si="20"/>
        <v>117654</v>
      </c>
    </row>
    <row r="99" spans="1:11">
      <c r="B99" s="122" t="s">
        <v>192</v>
      </c>
      <c r="C99" s="116">
        <v>1</v>
      </c>
      <c r="D99" s="116">
        <v>1</v>
      </c>
      <c r="E99" s="116">
        <v>116</v>
      </c>
      <c r="F99" s="116">
        <v>116</v>
      </c>
      <c r="G99" s="116">
        <v>119343</v>
      </c>
      <c r="H99" s="116">
        <v>119343</v>
      </c>
      <c r="I99" s="116">
        <v>0</v>
      </c>
      <c r="J99" s="116">
        <f t="shared" si="19"/>
        <v>119460</v>
      </c>
      <c r="K99" s="116">
        <f t="shared" si="20"/>
        <v>119460</v>
      </c>
    </row>
    <row r="100" spans="1:11">
      <c r="B100" s="122" t="s">
        <v>193</v>
      </c>
      <c r="C100" s="116">
        <v>1</v>
      </c>
      <c r="D100" s="116">
        <v>1</v>
      </c>
      <c r="E100" s="116">
        <v>116</v>
      </c>
      <c r="F100" s="116">
        <v>116</v>
      </c>
      <c r="G100" s="116">
        <v>119511</v>
      </c>
      <c r="H100" s="116">
        <v>119511</v>
      </c>
      <c r="I100" s="116">
        <v>0</v>
      </c>
      <c r="J100" s="116">
        <f t="shared" si="19"/>
        <v>119628</v>
      </c>
      <c r="K100" s="116">
        <f t="shared" si="20"/>
        <v>119628</v>
      </c>
    </row>
    <row r="101" spans="1:11">
      <c r="B101" s="122" t="s">
        <v>194</v>
      </c>
      <c r="C101" s="116">
        <v>1</v>
      </c>
      <c r="D101" s="116">
        <v>1</v>
      </c>
      <c r="E101" s="116">
        <v>115</v>
      </c>
      <c r="F101" s="116">
        <v>115</v>
      </c>
      <c r="G101" s="116">
        <v>119783</v>
      </c>
      <c r="H101" s="116">
        <v>119783</v>
      </c>
      <c r="I101" s="116">
        <v>0</v>
      </c>
      <c r="J101" s="116">
        <f t="shared" si="19"/>
        <v>119899</v>
      </c>
      <c r="K101" s="116">
        <f t="shared" si="20"/>
        <v>119899</v>
      </c>
    </row>
    <row r="103" spans="1:11" ht="15.75">
      <c r="A103" s="117"/>
      <c r="B103" s="118"/>
      <c r="C103" s="271" t="s">
        <v>154</v>
      </c>
      <c r="D103" s="271"/>
      <c r="E103" s="271" t="s">
        <v>155</v>
      </c>
      <c r="F103" s="271"/>
      <c r="G103" s="271" t="s">
        <v>111</v>
      </c>
      <c r="H103" s="271"/>
      <c r="I103" s="271"/>
      <c r="J103" s="271" t="s">
        <v>70</v>
      </c>
      <c r="K103" s="271"/>
    </row>
    <row r="104" spans="1:11" ht="38.25">
      <c r="A104" s="119"/>
      <c r="B104" s="120" t="s">
        <v>56</v>
      </c>
      <c r="C104" s="120" t="s">
        <v>187</v>
      </c>
      <c r="D104" s="120" t="s">
        <v>188</v>
      </c>
      <c r="E104" s="120" t="s">
        <v>187</v>
      </c>
      <c r="F104" s="120" t="s">
        <v>188</v>
      </c>
      <c r="G104" s="120" t="s">
        <v>187</v>
      </c>
      <c r="H104" s="120" t="s">
        <v>263</v>
      </c>
      <c r="I104" s="120" t="s">
        <v>264</v>
      </c>
      <c r="J104" s="120" t="s">
        <v>187</v>
      </c>
      <c r="K104" s="120" t="s">
        <v>188</v>
      </c>
    </row>
    <row r="105" spans="1:11">
      <c r="A105" s="121" t="s">
        <v>275</v>
      </c>
      <c r="B105" s="119"/>
      <c r="C105" s="119"/>
      <c r="D105" s="119"/>
      <c r="E105" s="119"/>
      <c r="F105" s="119"/>
      <c r="G105" s="119"/>
      <c r="H105" s="119"/>
      <c r="I105" s="119"/>
      <c r="J105" s="119"/>
      <c r="K105" s="119"/>
    </row>
    <row r="106" spans="1:11">
      <c r="B106" s="122" t="s">
        <v>189</v>
      </c>
      <c r="E106" s="116">
        <v>39</v>
      </c>
      <c r="F106" s="116">
        <v>39</v>
      </c>
      <c r="G106" s="116">
        <v>158851</v>
      </c>
      <c r="H106" s="116">
        <v>33993</v>
      </c>
      <c r="I106" s="116">
        <v>124858</v>
      </c>
      <c r="J106" s="116">
        <f t="shared" ref="J106:J111" si="21">C106+E106+G106</f>
        <v>158890</v>
      </c>
      <c r="K106" s="116">
        <f t="shared" ref="K106:K111" si="22">D106+F106+H106+I106</f>
        <v>158890</v>
      </c>
    </row>
    <row r="107" spans="1:11">
      <c r="B107" s="122" t="s">
        <v>190</v>
      </c>
      <c r="E107" s="116">
        <v>39</v>
      </c>
      <c r="F107" s="116">
        <v>39</v>
      </c>
      <c r="G107" s="116">
        <v>160643</v>
      </c>
      <c r="H107" s="116">
        <v>34086</v>
      </c>
      <c r="I107" s="116">
        <v>126557</v>
      </c>
      <c r="J107" s="116">
        <f t="shared" si="21"/>
        <v>160682</v>
      </c>
      <c r="K107" s="116">
        <f t="shared" si="22"/>
        <v>160682</v>
      </c>
    </row>
    <row r="108" spans="1:11">
      <c r="B108" s="122" t="s">
        <v>191</v>
      </c>
      <c r="E108" s="116">
        <v>39</v>
      </c>
      <c r="F108" s="116">
        <v>39</v>
      </c>
      <c r="G108" s="116">
        <v>163151</v>
      </c>
      <c r="H108" s="116">
        <v>34800</v>
      </c>
      <c r="I108" s="116">
        <v>128351</v>
      </c>
      <c r="J108" s="116">
        <f t="shared" si="21"/>
        <v>163190</v>
      </c>
      <c r="K108" s="116">
        <f t="shared" si="22"/>
        <v>163190</v>
      </c>
    </row>
    <row r="109" spans="1:11">
      <c r="B109" s="122" t="s">
        <v>192</v>
      </c>
      <c r="E109" s="116">
        <v>39</v>
      </c>
      <c r="F109" s="116">
        <v>39</v>
      </c>
      <c r="G109" s="116">
        <v>166391</v>
      </c>
      <c r="H109" s="116">
        <v>35337</v>
      </c>
      <c r="I109" s="116">
        <v>131054</v>
      </c>
      <c r="J109" s="116">
        <f t="shared" si="21"/>
        <v>166430</v>
      </c>
      <c r="K109" s="116">
        <f t="shared" si="22"/>
        <v>166430</v>
      </c>
    </row>
    <row r="110" spans="1:11">
      <c r="B110" s="122" t="s">
        <v>193</v>
      </c>
      <c r="E110" s="116">
        <v>39</v>
      </c>
      <c r="F110" s="116">
        <v>39</v>
      </c>
      <c r="G110" s="116">
        <v>167198</v>
      </c>
      <c r="H110" s="116">
        <v>35511</v>
      </c>
      <c r="I110" s="116">
        <v>131687</v>
      </c>
      <c r="J110" s="116">
        <f t="shared" si="21"/>
        <v>167237</v>
      </c>
      <c r="K110" s="116">
        <f t="shared" si="22"/>
        <v>167237</v>
      </c>
    </row>
    <row r="111" spans="1:11">
      <c r="B111" s="122" t="s">
        <v>194</v>
      </c>
      <c r="E111" s="116">
        <v>39</v>
      </c>
      <c r="F111" s="116">
        <v>39</v>
      </c>
      <c r="G111" s="116">
        <v>167658</v>
      </c>
      <c r="H111" s="116">
        <v>35656</v>
      </c>
      <c r="I111" s="116">
        <v>132002</v>
      </c>
      <c r="J111" s="116">
        <f t="shared" si="21"/>
        <v>167697</v>
      </c>
      <c r="K111" s="116">
        <f t="shared" si="22"/>
        <v>167697</v>
      </c>
    </row>
    <row r="113" spans="1:11" ht="15.75">
      <c r="A113" s="117"/>
      <c r="B113" s="118"/>
      <c r="C113" s="271" t="s">
        <v>154</v>
      </c>
      <c r="D113" s="271"/>
      <c r="E113" s="271" t="s">
        <v>155</v>
      </c>
      <c r="F113" s="271"/>
      <c r="G113" s="271" t="s">
        <v>111</v>
      </c>
      <c r="H113" s="271"/>
      <c r="I113" s="271"/>
      <c r="J113" s="271" t="s">
        <v>70</v>
      </c>
      <c r="K113" s="271"/>
    </row>
    <row r="114" spans="1:11" ht="38.25">
      <c r="A114" s="119"/>
      <c r="B114" s="120" t="s">
        <v>56</v>
      </c>
      <c r="C114" s="120" t="s">
        <v>187</v>
      </c>
      <c r="D114" s="120" t="s">
        <v>188</v>
      </c>
      <c r="E114" s="120" t="s">
        <v>187</v>
      </c>
      <c r="F114" s="120" t="s">
        <v>188</v>
      </c>
      <c r="G114" s="120" t="s">
        <v>187</v>
      </c>
      <c r="H114" s="120" t="s">
        <v>263</v>
      </c>
      <c r="I114" s="120" t="s">
        <v>264</v>
      </c>
      <c r="J114" s="120" t="s">
        <v>187</v>
      </c>
      <c r="K114" s="120" t="s">
        <v>188</v>
      </c>
    </row>
    <row r="115" spans="1:11">
      <c r="A115" s="121" t="s">
        <v>276</v>
      </c>
      <c r="B115" s="119"/>
      <c r="C115" s="119"/>
      <c r="D115" s="119"/>
      <c r="E115" s="119"/>
      <c r="F115" s="119"/>
      <c r="G115" s="119"/>
      <c r="H115" s="119"/>
      <c r="I115" s="119"/>
      <c r="J115" s="119"/>
      <c r="K115" s="119"/>
    </row>
    <row r="116" spans="1:11">
      <c r="B116" s="122" t="s">
        <v>189</v>
      </c>
      <c r="E116" s="116">
        <v>52</v>
      </c>
      <c r="F116" s="116">
        <v>52</v>
      </c>
      <c r="G116" s="116">
        <v>135791</v>
      </c>
      <c r="H116" s="116">
        <v>123328</v>
      </c>
      <c r="I116" s="116">
        <v>12463</v>
      </c>
      <c r="J116" s="116">
        <f t="shared" ref="J116:J121" si="23">C116+E116+G116</f>
        <v>135843</v>
      </c>
      <c r="K116" s="116">
        <f t="shared" ref="K116:K121" si="24">D116+F116+H116+I116</f>
        <v>135843</v>
      </c>
    </row>
    <row r="117" spans="1:11">
      <c r="B117" s="122" t="s">
        <v>190</v>
      </c>
      <c r="E117" s="116">
        <v>51</v>
      </c>
      <c r="F117" s="116">
        <v>51</v>
      </c>
      <c r="G117" s="116">
        <v>136319</v>
      </c>
      <c r="H117" s="116">
        <v>123690</v>
      </c>
      <c r="I117" s="116">
        <v>12629</v>
      </c>
      <c r="J117" s="116">
        <f t="shared" si="23"/>
        <v>136370</v>
      </c>
      <c r="K117" s="116">
        <f t="shared" si="24"/>
        <v>136370</v>
      </c>
    </row>
    <row r="118" spans="1:11">
      <c r="B118" s="122" t="s">
        <v>191</v>
      </c>
      <c r="E118" s="116">
        <v>51</v>
      </c>
      <c r="F118" s="116">
        <v>51</v>
      </c>
      <c r="G118" s="116">
        <v>136589</v>
      </c>
      <c r="H118" s="116">
        <v>123953</v>
      </c>
      <c r="I118" s="116">
        <v>12636</v>
      </c>
      <c r="J118" s="116">
        <f t="shared" si="23"/>
        <v>136640</v>
      </c>
      <c r="K118" s="116">
        <f t="shared" si="24"/>
        <v>136640</v>
      </c>
    </row>
    <row r="119" spans="1:11">
      <c r="B119" s="122" t="s">
        <v>192</v>
      </c>
      <c r="E119" s="116">
        <v>50</v>
      </c>
      <c r="F119" s="116">
        <v>50</v>
      </c>
      <c r="G119" s="116">
        <v>137687</v>
      </c>
      <c r="H119" s="116">
        <v>124869</v>
      </c>
      <c r="I119" s="116">
        <v>12818</v>
      </c>
      <c r="J119" s="116">
        <f t="shared" si="23"/>
        <v>137737</v>
      </c>
      <c r="K119" s="116">
        <f t="shared" si="24"/>
        <v>137737</v>
      </c>
    </row>
    <row r="120" spans="1:11">
      <c r="B120" s="122" t="s">
        <v>193</v>
      </c>
      <c r="E120" s="116">
        <v>49</v>
      </c>
      <c r="F120" s="116">
        <v>49</v>
      </c>
      <c r="G120" s="116">
        <v>137820</v>
      </c>
      <c r="H120" s="116">
        <v>132903</v>
      </c>
      <c r="I120" s="116">
        <v>4917</v>
      </c>
      <c r="J120" s="116">
        <f t="shared" si="23"/>
        <v>137869</v>
      </c>
      <c r="K120" s="116">
        <f t="shared" si="24"/>
        <v>137869</v>
      </c>
    </row>
    <row r="121" spans="1:11">
      <c r="B121" s="122" t="s">
        <v>194</v>
      </c>
      <c r="C121" s="116">
        <v>1</v>
      </c>
      <c r="D121" s="116">
        <v>1</v>
      </c>
      <c r="E121" s="116">
        <v>50</v>
      </c>
      <c r="F121" s="116">
        <v>50</v>
      </c>
      <c r="G121" s="116">
        <v>139014</v>
      </c>
      <c r="H121" s="116">
        <v>139008</v>
      </c>
      <c r="I121" s="116">
        <v>6</v>
      </c>
      <c r="J121" s="116">
        <f t="shared" si="23"/>
        <v>139065</v>
      </c>
      <c r="K121" s="116">
        <f t="shared" si="24"/>
        <v>139065</v>
      </c>
    </row>
    <row r="123" spans="1:11" ht="15.75">
      <c r="A123" s="117"/>
      <c r="B123" s="118"/>
      <c r="C123" s="271" t="s">
        <v>154</v>
      </c>
      <c r="D123" s="271"/>
      <c r="E123" s="271" t="s">
        <v>155</v>
      </c>
      <c r="F123" s="271"/>
      <c r="G123" s="271" t="s">
        <v>111</v>
      </c>
      <c r="H123" s="271"/>
      <c r="I123" s="271"/>
      <c r="J123" s="271" t="s">
        <v>70</v>
      </c>
      <c r="K123" s="271"/>
    </row>
    <row r="124" spans="1:11" ht="38.25">
      <c r="A124" s="119"/>
      <c r="B124" s="120" t="s">
        <v>56</v>
      </c>
      <c r="C124" s="120" t="s">
        <v>187</v>
      </c>
      <c r="D124" s="120" t="s">
        <v>188</v>
      </c>
      <c r="E124" s="120" t="s">
        <v>187</v>
      </c>
      <c r="F124" s="120" t="s">
        <v>188</v>
      </c>
      <c r="G124" s="120" t="s">
        <v>187</v>
      </c>
      <c r="H124" s="120" t="s">
        <v>263</v>
      </c>
      <c r="I124" s="120" t="s">
        <v>264</v>
      </c>
      <c r="J124" s="120" t="s">
        <v>187</v>
      </c>
      <c r="K124" s="120" t="s">
        <v>188</v>
      </c>
    </row>
    <row r="125" spans="1:11">
      <c r="A125" s="121" t="s">
        <v>277</v>
      </c>
      <c r="B125" s="119"/>
      <c r="C125" s="119"/>
      <c r="D125" s="119"/>
      <c r="E125" s="119"/>
      <c r="F125" s="119"/>
      <c r="G125" s="119"/>
      <c r="H125" s="119"/>
      <c r="I125" s="119"/>
      <c r="J125" s="119"/>
      <c r="K125" s="119"/>
    </row>
    <row r="126" spans="1:11">
      <c r="B126" s="122" t="s">
        <v>189</v>
      </c>
      <c r="C126" s="116">
        <v>1</v>
      </c>
      <c r="D126" s="116">
        <v>1</v>
      </c>
      <c r="E126" s="116">
        <v>51</v>
      </c>
      <c r="F126" s="116">
        <v>51</v>
      </c>
      <c r="G126" s="116">
        <v>134547</v>
      </c>
      <c r="H126" s="116">
        <v>27592</v>
      </c>
      <c r="I126" s="116">
        <v>106955</v>
      </c>
      <c r="J126" s="116">
        <f t="shared" ref="J126:J131" si="25">C126+E126+G126</f>
        <v>134599</v>
      </c>
      <c r="K126" s="116">
        <f t="shared" ref="K126:K131" si="26">D126+F126+H126+I126</f>
        <v>134599</v>
      </c>
    </row>
    <row r="127" spans="1:11">
      <c r="B127" s="122" t="s">
        <v>190</v>
      </c>
      <c r="C127" s="116">
        <v>1</v>
      </c>
      <c r="D127" s="116">
        <v>1</v>
      </c>
      <c r="E127" s="116">
        <v>52</v>
      </c>
      <c r="F127" s="116">
        <v>52</v>
      </c>
      <c r="G127" s="116">
        <v>134747</v>
      </c>
      <c r="H127" s="116">
        <v>27767</v>
      </c>
      <c r="I127" s="116">
        <v>106980</v>
      </c>
      <c r="J127" s="116">
        <f t="shared" si="25"/>
        <v>134800</v>
      </c>
      <c r="K127" s="116">
        <f t="shared" si="26"/>
        <v>134800</v>
      </c>
    </row>
    <row r="128" spans="1:11">
      <c r="B128" s="122" t="s">
        <v>191</v>
      </c>
      <c r="C128" s="116">
        <v>1</v>
      </c>
      <c r="D128" s="116">
        <v>1</v>
      </c>
      <c r="E128" s="116">
        <v>52</v>
      </c>
      <c r="F128" s="116">
        <v>52</v>
      </c>
      <c r="G128" s="116">
        <v>134937</v>
      </c>
      <c r="H128" s="116">
        <v>27907</v>
      </c>
      <c r="I128" s="116">
        <v>107030</v>
      </c>
      <c r="J128" s="116">
        <f t="shared" si="25"/>
        <v>134990</v>
      </c>
      <c r="K128" s="116">
        <f t="shared" si="26"/>
        <v>134990</v>
      </c>
    </row>
    <row r="129" spans="1:11">
      <c r="B129" s="122" t="s">
        <v>192</v>
      </c>
      <c r="C129" s="116">
        <v>1</v>
      </c>
      <c r="D129" s="116">
        <v>1</v>
      </c>
      <c r="E129" s="116">
        <v>52</v>
      </c>
      <c r="F129" s="116">
        <v>52</v>
      </c>
      <c r="G129" s="116">
        <v>135296</v>
      </c>
      <c r="H129" s="116">
        <v>28180</v>
      </c>
      <c r="I129" s="116">
        <v>107116</v>
      </c>
      <c r="J129" s="116">
        <f t="shared" si="25"/>
        <v>135349</v>
      </c>
      <c r="K129" s="116">
        <f t="shared" si="26"/>
        <v>135349</v>
      </c>
    </row>
    <row r="130" spans="1:11">
      <c r="B130" s="122" t="s">
        <v>193</v>
      </c>
      <c r="C130" s="116">
        <v>1</v>
      </c>
      <c r="D130" s="116">
        <v>1</v>
      </c>
      <c r="E130" s="116">
        <v>52</v>
      </c>
      <c r="F130" s="116">
        <v>52</v>
      </c>
      <c r="G130" s="116">
        <v>132745</v>
      </c>
      <c r="H130" s="116">
        <v>28257</v>
      </c>
      <c r="I130" s="116">
        <v>104488</v>
      </c>
      <c r="J130" s="116">
        <f t="shared" si="25"/>
        <v>132798</v>
      </c>
      <c r="K130" s="116">
        <f t="shared" si="26"/>
        <v>132798</v>
      </c>
    </row>
    <row r="131" spans="1:11">
      <c r="B131" s="122" t="s">
        <v>194</v>
      </c>
      <c r="C131" s="116">
        <v>1</v>
      </c>
      <c r="D131" s="116">
        <v>1</v>
      </c>
      <c r="E131" s="116">
        <v>51</v>
      </c>
      <c r="F131" s="116">
        <v>51</v>
      </c>
      <c r="G131" s="116">
        <v>136368</v>
      </c>
      <c r="H131" s="116">
        <v>28431</v>
      </c>
      <c r="I131" s="116">
        <v>107937</v>
      </c>
      <c r="J131" s="116">
        <f t="shared" si="25"/>
        <v>136420</v>
      </c>
      <c r="K131" s="116">
        <f t="shared" si="26"/>
        <v>136420</v>
      </c>
    </row>
    <row r="133" spans="1:11" ht="15.75">
      <c r="A133" s="117"/>
      <c r="B133" s="118"/>
      <c r="C133" s="271" t="s">
        <v>154</v>
      </c>
      <c r="D133" s="271"/>
      <c r="E133" s="271" t="s">
        <v>155</v>
      </c>
      <c r="F133" s="271"/>
      <c r="G133" s="271" t="s">
        <v>111</v>
      </c>
      <c r="H133" s="271"/>
      <c r="I133" s="271"/>
      <c r="J133" s="271" t="s">
        <v>70</v>
      </c>
      <c r="K133" s="271"/>
    </row>
    <row r="134" spans="1:11" ht="38.25">
      <c r="A134" s="119"/>
      <c r="B134" s="120" t="s">
        <v>56</v>
      </c>
      <c r="C134" s="120" t="s">
        <v>187</v>
      </c>
      <c r="D134" s="120" t="s">
        <v>188</v>
      </c>
      <c r="E134" s="120" t="s">
        <v>187</v>
      </c>
      <c r="F134" s="120" t="s">
        <v>188</v>
      </c>
      <c r="G134" s="120" t="s">
        <v>187</v>
      </c>
      <c r="H134" s="120" t="s">
        <v>263</v>
      </c>
      <c r="I134" s="120" t="s">
        <v>264</v>
      </c>
      <c r="J134" s="120" t="s">
        <v>187</v>
      </c>
      <c r="K134" s="120" t="s">
        <v>188</v>
      </c>
    </row>
    <row r="135" spans="1:11">
      <c r="A135" s="121" t="s">
        <v>278</v>
      </c>
      <c r="B135" s="119"/>
      <c r="C135" s="119"/>
      <c r="D135" s="119"/>
      <c r="E135" s="119"/>
      <c r="F135" s="119"/>
      <c r="G135" s="119"/>
      <c r="H135" s="119"/>
      <c r="I135" s="119"/>
      <c r="J135" s="119"/>
      <c r="K135" s="119"/>
    </row>
    <row r="136" spans="1:11">
      <c r="B136" s="122" t="s">
        <v>189</v>
      </c>
      <c r="C136" s="116">
        <v>4</v>
      </c>
      <c r="D136" s="116">
        <v>4</v>
      </c>
      <c r="E136" s="116">
        <v>45</v>
      </c>
      <c r="F136" s="116">
        <v>45</v>
      </c>
      <c r="G136" s="116">
        <v>197492</v>
      </c>
      <c r="H136" s="116">
        <v>197492</v>
      </c>
      <c r="I136" s="116">
        <v>0</v>
      </c>
      <c r="J136" s="116">
        <f t="shared" ref="J136:J141" si="27">C136+E136+G136</f>
        <v>197541</v>
      </c>
      <c r="K136" s="116">
        <f t="shared" ref="K136:K141" si="28">D136+F136+H136+I136</f>
        <v>197541</v>
      </c>
    </row>
    <row r="137" spans="1:11">
      <c r="B137" s="122" t="s">
        <v>190</v>
      </c>
      <c r="C137" s="116">
        <v>4</v>
      </c>
      <c r="D137" s="116">
        <v>4</v>
      </c>
      <c r="E137" s="116">
        <v>46</v>
      </c>
      <c r="F137" s="116">
        <v>46</v>
      </c>
      <c r="G137" s="116">
        <v>197596</v>
      </c>
      <c r="H137" s="116">
        <v>197596</v>
      </c>
      <c r="I137" s="116">
        <v>0</v>
      </c>
      <c r="J137" s="116">
        <f t="shared" si="27"/>
        <v>197646</v>
      </c>
      <c r="K137" s="116">
        <f t="shared" si="28"/>
        <v>197646</v>
      </c>
    </row>
    <row r="138" spans="1:11">
      <c r="B138" s="122" t="s">
        <v>191</v>
      </c>
      <c r="C138" s="116">
        <v>4</v>
      </c>
      <c r="D138" s="116">
        <v>4</v>
      </c>
      <c r="E138" s="116">
        <v>46</v>
      </c>
      <c r="F138" s="116">
        <v>46</v>
      </c>
      <c r="G138" s="116">
        <v>197687</v>
      </c>
      <c r="H138" s="116">
        <v>197687</v>
      </c>
      <c r="I138" s="116">
        <v>0</v>
      </c>
      <c r="J138" s="116">
        <f t="shared" si="27"/>
        <v>197737</v>
      </c>
      <c r="K138" s="116">
        <f t="shared" si="28"/>
        <v>197737</v>
      </c>
    </row>
    <row r="139" spans="1:11">
      <c r="B139" s="122" t="s">
        <v>192</v>
      </c>
      <c r="C139" s="116">
        <v>4</v>
      </c>
      <c r="D139" s="116">
        <v>4</v>
      </c>
      <c r="E139" s="116">
        <v>46</v>
      </c>
      <c r="F139" s="116">
        <v>46</v>
      </c>
      <c r="G139" s="116">
        <v>198153</v>
      </c>
      <c r="H139" s="116">
        <v>198153</v>
      </c>
      <c r="I139" s="116">
        <v>0</v>
      </c>
      <c r="J139" s="116">
        <f t="shared" si="27"/>
        <v>198203</v>
      </c>
      <c r="K139" s="116">
        <f t="shared" si="28"/>
        <v>198203</v>
      </c>
    </row>
    <row r="140" spans="1:11">
      <c r="B140" s="122" t="s">
        <v>193</v>
      </c>
      <c r="C140" s="116">
        <v>4</v>
      </c>
      <c r="D140" s="116">
        <v>4</v>
      </c>
      <c r="E140" s="116">
        <v>46</v>
      </c>
      <c r="F140" s="116">
        <v>46</v>
      </c>
      <c r="G140" s="116">
        <v>198289</v>
      </c>
      <c r="H140" s="116">
        <v>198289</v>
      </c>
      <c r="I140" s="116">
        <v>0</v>
      </c>
      <c r="J140" s="116">
        <f t="shared" si="27"/>
        <v>198339</v>
      </c>
      <c r="K140" s="116">
        <f t="shared" si="28"/>
        <v>198339</v>
      </c>
    </row>
    <row r="141" spans="1:11">
      <c r="B141" s="122" t="s">
        <v>194</v>
      </c>
      <c r="C141" s="116">
        <v>4</v>
      </c>
      <c r="D141" s="116">
        <v>4</v>
      </c>
      <c r="E141" s="116">
        <v>47</v>
      </c>
      <c r="F141" s="116">
        <v>47</v>
      </c>
      <c r="G141" s="116">
        <v>199638</v>
      </c>
      <c r="H141" s="116">
        <v>199638</v>
      </c>
      <c r="I141" s="116">
        <v>0</v>
      </c>
      <c r="J141" s="116">
        <f t="shared" si="27"/>
        <v>199689</v>
      </c>
      <c r="K141" s="116">
        <f t="shared" si="28"/>
        <v>199689</v>
      </c>
    </row>
    <row r="143" spans="1:11" ht="15.75">
      <c r="A143" s="117"/>
      <c r="B143" s="118"/>
      <c r="C143" s="271" t="s">
        <v>154</v>
      </c>
      <c r="D143" s="271"/>
      <c r="E143" s="271" t="s">
        <v>155</v>
      </c>
      <c r="F143" s="271"/>
      <c r="G143" s="271" t="s">
        <v>111</v>
      </c>
      <c r="H143" s="271"/>
      <c r="I143" s="271"/>
      <c r="J143" s="271" t="s">
        <v>70</v>
      </c>
      <c r="K143" s="271"/>
    </row>
    <row r="144" spans="1:11" ht="38.25">
      <c r="A144" s="119"/>
      <c r="B144" s="120" t="s">
        <v>56</v>
      </c>
      <c r="C144" s="120" t="s">
        <v>187</v>
      </c>
      <c r="D144" s="120" t="s">
        <v>188</v>
      </c>
      <c r="E144" s="120" t="s">
        <v>187</v>
      </c>
      <c r="F144" s="120" t="s">
        <v>188</v>
      </c>
      <c r="G144" s="120" t="s">
        <v>187</v>
      </c>
      <c r="H144" s="120" t="s">
        <v>263</v>
      </c>
      <c r="I144" s="120" t="s">
        <v>264</v>
      </c>
      <c r="J144" s="120" t="s">
        <v>187</v>
      </c>
      <c r="K144" s="120" t="s">
        <v>188</v>
      </c>
    </row>
    <row r="145" spans="1:11">
      <c r="A145" s="121" t="s">
        <v>279</v>
      </c>
      <c r="B145" s="119"/>
      <c r="C145" s="119"/>
      <c r="D145" s="119"/>
      <c r="E145" s="119"/>
      <c r="F145" s="119"/>
      <c r="G145" s="119"/>
      <c r="H145" s="119"/>
      <c r="I145" s="119"/>
      <c r="J145" s="119"/>
      <c r="K145" s="119"/>
    </row>
    <row r="146" spans="1:11">
      <c r="B146" s="122" t="s">
        <v>189</v>
      </c>
      <c r="C146" s="116">
        <v>2</v>
      </c>
      <c r="D146" s="116">
        <v>2</v>
      </c>
      <c r="E146" s="116">
        <v>47</v>
      </c>
      <c r="F146" s="116">
        <v>47</v>
      </c>
      <c r="G146" s="116">
        <v>143257</v>
      </c>
      <c r="H146" s="116">
        <v>101135</v>
      </c>
      <c r="I146" s="116">
        <v>42122</v>
      </c>
      <c r="J146" s="116">
        <f t="shared" ref="J146:J151" si="29">C146+E146+G146</f>
        <v>143306</v>
      </c>
      <c r="K146" s="116">
        <f t="shared" ref="K146:K151" si="30">D146+F146+H146+I146</f>
        <v>143306</v>
      </c>
    </row>
    <row r="147" spans="1:11">
      <c r="B147" s="122" t="s">
        <v>190</v>
      </c>
      <c r="C147" s="116">
        <v>2</v>
      </c>
      <c r="D147" s="116">
        <v>2</v>
      </c>
      <c r="E147" s="116">
        <v>48</v>
      </c>
      <c r="F147" s="116">
        <v>48</v>
      </c>
      <c r="G147" s="116">
        <v>144237</v>
      </c>
      <c r="H147" s="116">
        <v>101879</v>
      </c>
      <c r="I147" s="116">
        <v>42358</v>
      </c>
      <c r="J147" s="116">
        <f t="shared" si="29"/>
        <v>144287</v>
      </c>
      <c r="K147" s="116">
        <f t="shared" si="30"/>
        <v>144287</v>
      </c>
    </row>
    <row r="148" spans="1:11">
      <c r="B148" s="122" t="s">
        <v>191</v>
      </c>
      <c r="C148" s="116">
        <v>2</v>
      </c>
      <c r="D148" s="116">
        <v>2</v>
      </c>
      <c r="E148" s="116">
        <v>48</v>
      </c>
      <c r="F148" s="116">
        <v>48</v>
      </c>
      <c r="G148" s="116">
        <v>145422</v>
      </c>
      <c r="H148" s="116">
        <v>102145</v>
      </c>
      <c r="I148" s="116">
        <v>43277</v>
      </c>
      <c r="J148" s="116">
        <f t="shared" si="29"/>
        <v>145472</v>
      </c>
      <c r="K148" s="116">
        <f t="shared" si="30"/>
        <v>145472</v>
      </c>
    </row>
    <row r="149" spans="1:11">
      <c r="B149" s="122" t="s">
        <v>192</v>
      </c>
      <c r="C149" s="116">
        <v>2</v>
      </c>
      <c r="D149" s="116">
        <v>2</v>
      </c>
      <c r="E149" s="116">
        <v>48</v>
      </c>
      <c r="F149" s="116">
        <v>48</v>
      </c>
      <c r="G149" s="116">
        <v>147721</v>
      </c>
      <c r="H149" s="116">
        <v>103569</v>
      </c>
      <c r="I149" s="116">
        <v>44152</v>
      </c>
      <c r="J149" s="116">
        <f t="shared" si="29"/>
        <v>147771</v>
      </c>
      <c r="K149" s="116">
        <f t="shared" si="30"/>
        <v>147771</v>
      </c>
    </row>
    <row r="150" spans="1:11">
      <c r="B150" s="122" t="s">
        <v>193</v>
      </c>
      <c r="C150" s="116">
        <v>2</v>
      </c>
      <c r="D150" s="116">
        <v>2</v>
      </c>
      <c r="E150" s="116">
        <v>49</v>
      </c>
      <c r="F150" s="116">
        <v>49</v>
      </c>
      <c r="G150" s="116">
        <v>149007</v>
      </c>
      <c r="H150" s="116">
        <v>103851</v>
      </c>
      <c r="I150" s="116">
        <v>45156</v>
      </c>
      <c r="J150" s="116">
        <f t="shared" si="29"/>
        <v>149058</v>
      </c>
      <c r="K150" s="116">
        <f t="shared" si="30"/>
        <v>149058</v>
      </c>
    </row>
    <row r="151" spans="1:11">
      <c r="B151" s="122" t="s">
        <v>194</v>
      </c>
      <c r="C151" s="116">
        <v>2</v>
      </c>
      <c r="D151" s="116">
        <v>2</v>
      </c>
      <c r="E151" s="116">
        <v>50</v>
      </c>
      <c r="F151" s="116">
        <v>50</v>
      </c>
      <c r="G151" s="116">
        <v>149452</v>
      </c>
      <c r="H151" s="116">
        <v>104098</v>
      </c>
      <c r="I151" s="116">
        <v>45354</v>
      </c>
      <c r="J151" s="116">
        <f t="shared" si="29"/>
        <v>149504</v>
      </c>
      <c r="K151" s="116">
        <f t="shared" si="30"/>
        <v>149504</v>
      </c>
    </row>
    <row r="153" spans="1:11" ht="15.75">
      <c r="A153" s="117"/>
      <c r="B153" s="118"/>
      <c r="C153" s="271" t="s">
        <v>154</v>
      </c>
      <c r="D153" s="271"/>
      <c r="E153" s="271" t="s">
        <v>155</v>
      </c>
      <c r="F153" s="271"/>
      <c r="G153" s="271" t="s">
        <v>111</v>
      </c>
      <c r="H153" s="271"/>
      <c r="I153" s="271"/>
      <c r="J153" s="271" t="s">
        <v>70</v>
      </c>
      <c r="K153" s="271"/>
    </row>
    <row r="154" spans="1:11" ht="38.25">
      <c r="A154" s="119"/>
      <c r="B154" s="120" t="s">
        <v>56</v>
      </c>
      <c r="C154" s="120" t="s">
        <v>187</v>
      </c>
      <c r="D154" s="120" t="s">
        <v>188</v>
      </c>
      <c r="E154" s="120" t="s">
        <v>187</v>
      </c>
      <c r="F154" s="120" t="s">
        <v>188</v>
      </c>
      <c r="G154" s="120" t="s">
        <v>187</v>
      </c>
      <c r="H154" s="120" t="s">
        <v>263</v>
      </c>
      <c r="I154" s="120" t="s">
        <v>264</v>
      </c>
      <c r="J154" s="120" t="s">
        <v>187</v>
      </c>
      <c r="K154" s="120" t="s">
        <v>188</v>
      </c>
    </row>
    <row r="155" spans="1:11">
      <c r="A155" s="121" t="s">
        <v>280</v>
      </c>
      <c r="B155" s="119"/>
      <c r="C155" s="119"/>
      <c r="D155" s="119"/>
      <c r="E155" s="119"/>
      <c r="F155" s="119"/>
      <c r="G155" s="119"/>
      <c r="H155" s="119"/>
      <c r="I155" s="119"/>
      <c r="J155" s="119"/>
      <c r="K155" s="119"/>
    </row>
    <row r="156" spans="1:11">
      <c r="B156" s="122" t="s">
        <v>189</v>
      </c>
      <c r="C156" s="116">
        <v>1</v>
      </c>
      <c r="D156" s="116">
        <v>1</v>
      </c>
      <c r="E156" s="116">
        <v>23</v>
      </c>
      <c r="F156" s="116">
        <v>23</v>
      </c>
      <c r="G156" s="116">
        <v>138683</v>
      </c>
      <c r="H156" s="116">
        <v>18099</v>
      </c>
      <c r="I156" s="116">
        <v>120584</v>
      </c>
      <c r="J156" s="116">
        <f t="shared" ref="J156:J161" si="31">C156+E156+G156</f>
        <v>138707</v>
      </c>
      <c r="K156" s="116">
        <f t="shared" ref="K156:K161" si="32">D156+F156+H156+I156</f>
        <v>138707</v>
      </c>
    </row>
    <row r="157" spans="1:11">
      <c r="B157" s="122" t="s">
        <v>190</v>
      </c>
      <c r="C157" s="116">
        <v>1</v>
      </c>
      <c r="D157" s="116">
        <v>1</v>
      </c>
      <c r="E157" s="116">
        <v>23</v>
      </c>
      <c r="F157" s="116">
        <v>23</v>
      </c>
      <c r="G157" s="116">
        <v>140531</v>
      </c>
      <c r="H157" s="116">
        <v>18258</v>
      </c>
      <c r="I157" s="116">
        <v>122273</v>
      </c>
      <c r="J157" s="116">
        <f t="shared" si="31"/>
        <v>140555</v>
      </c>
      <c r="K157" s="116">
        <f t="shared" si="32"/>
        <v>140555</v>
      </c>
    </row>
    <row r="158" spans="1:11">
      <c r="B158" s="122" t="s">
        <v>191</v>
      </c>
      <c r="C158" s="116">
        <v>1</v>
      </c>
      <c r="D158" s="116">
        <v>1</v>
      </c>
      <c r="E158" s="116">
        <v>23</v>
      </c>
      <c r="F158" s="116">
        <v>23</v>
      </c>
      <c r="G158" s="116">
        <v>145406</v>
      </c>
      <c r="H158" s="116">
        <v>18346</v>
      </c>
      <c r="I158" s="116">
        <v>127060</v>
      </c>
      <c r="J158" s="116">
        <f t="shared" si="31"/>
        <v>145430</v>
      </c>
      <c r="K158" s="116">
        <f t="shared" si="32"/>
        <v>145430</v>
      </c>
    </row>
    <row r="159" spans="1:11">
      <c r="B159" s="122" t="s">
        <v>192</v>
      </c>
      <c r="C159" s="116">
        <v>1</v>
      </c>
      <c r="D159" s="116">
        <v>1</v>
      </c>
      <c r="E159" s="116">
        <v>23</v>
      </c>
      <c r="F159" s="116">
        <v>23</v>
      </c>
      <c r="G159" s="116">
        <v>145683</v>
      </c>
      <c r="H159" s="116">
        <v>18310</v>
      </c>
      <c r="I159" s="116">
        <v>127373</v>
      </c>
      <c r="J159" s="116">
        <f t="shared" si="31"/>
        <v>145707</v>
      </c>
      <c r="K159" s="116">
        <f t="shared" si="32"/>
        <v>145707</v>
      </c>
    </row>
    <row r="160" spans="1:11">
      <c r="B160" s="122" t="s">
        <v>193</v>
      </c>
      <c r="C160" s="116">
        <v>1</v>
      </c>
      <c r="D160" s="116">
        <v>1</v>
      </c>
      <c r="E160" s="116">
        <v>23</v>
      </c>
      <c r="F160" s="116">
        <v>23</v>
      </c>
      <c r="G160" s="116">
        <v>147322</v>
      </c>
      <c r="H160" s="116">
        <v>18323</v>
      </c>
      <c r="I160" s="116">
        <v>128999</v>
      </c>
      <c r="J160" s="116">
        <f t="shared" si="31"/>
        <v>147346</v>
      </c>
      <c r="K160" s="116">
        <f t="shared" si="32"/>
        <v>147346</v>
      </c>
    </row>
    <row r="161" spans="1:11">
      <c r="B161" s="122" t="s">
        <v>194</v>
      </c>
      <c r="C161" s="116">
        <v>1</v>
      </c>
      <c r="D161" s="116">
        <v>1</v>
      </c>
      <c r="E161" s="116">
        <v>23</v>
      </c>
      <c r="F161" s="116">
        <v>23</v>
      </c>
      <c r="G161" s="116">
        <v>148662</v>
      </c>
      <c r="H161" s="116">
        <v>18373</v>
      </c>
      <c r="I161" s="116">
        <v>130289</v>
      </c>
      <c r="J161" s="116">
        <f t="shared" si="31"/>
        <v>148686</v>
      </c>
      <c r="K161" s="116">
        <f t="shared" si="32"/>
        <v>148686</v>
      </c>
    </row>
    <row r="163" spans="1:11" ht="15.75">
      <c r="A163" s="117"/>
      <c r="B163" s="118"/>
      <c r="C163" s="271" t="s">
        <v>154</v>
      </c>
      <c r="D163" s="271"/>
      <c r="E163" s="271" t="s">
        <v>155</v>
      </c>
      <c r="F163" s="271"/>
      <c r="G163" s="271" t="s">
        <v>111</v>
      </c>
      <c r="H163" s="271"/>
      <c r="I163" s="271"/>
      <c r="J163" s="271" t="s">
        <v>70</v>
      </c>
      <c r="K163" s="271"/>
    </row>
    <row r="164" spans="1:11" ht="38.25">
      <c r="A164" s="119"/>
      <c r="B164" s="120" t="s">
        <v>56</v>
      </c>
      <c r="C164" s="120" t="s">
        <v>187</v>
      </c>
      <c r="D164" s="120" t="s">
        <v>188</v>
      </c>
      <c r="E164" s="120" t="s">
        <v>187</v>
      </c>
      <c r="F164" s="120" t="s">
        <v>188</v>
      </c>
      <c r="G164" s="120" t="s">
        <v>187</v>
      </c>
      <c r="H164" s="120" t="s">
        <v>263</v>
      </c>
      <c r="I164" s="120" t="s">
        <v>264</v>
      </c>
      <c r="J164" s="120" t="s">
        <v>187</v>
      </c>
      <c r="K164" s="120" t="s">
        <v>188</v>
      </c>
    </row>
    <row r="165" spans="1:11">
      <c r="A165" s="121" t="s">
        <v>281</v>
      </c>
      <c r="B165" s="119"/>
      <c r="C165" s="119"/>
      <c r="D165" s="119"/>
      <c r="E165" s="119"/>
      <c r="F165" s="119"/>
      <c r="G165" s="119"/>
      <c r="H165" s="119"/>
      <c r="I165" s="119"/>
      <c r="J165" s="119"/>
      <c r="K165" s="119"/>
    </row>
    <row r="166" spans="1:11">
      <c r="B166" s="122" t="s">
        <v>189</v>
      </c>
      <c r="E166" s="116">
        <v>13</v>
      </c>
      <c r="F166" s="116">
        <v>13</v>
      </c>
      <c r="G166" s="116">
        <v>113980</v>
      </c>
      <c r="H166" s="116">
        <v>22868</v>
      </c>
      <c r="I166" s="116">
        <v>91112</v>
      </c>
      <c r="J166" s="116">
        <f t="shared" ref="J166:J171" si="33">C166+E166+G166</f>
        <v>113993</v>
      </c>
      <c r="K166" s="116">
        <f t="shared" ref="K166:K171" si="34">D166+F166+H166+I166</f>
        <v>113993</v>
      </c>
    </row>
    <row r="167" spans="1:11">
      <c r="B167" s="122" t="s">
        <v>190</v>
      </c>
      <c r="E167" s="116">
        <v>13</v>
      </c>
      <c r="F167" s="116">
        <v>13</v>
      </c>
      <c r="G167" s="116">
        <v>117207</v>
      </c>
      <c r="H167" s="116">
        <v>23377</v>
      </c>
      <c r="I167" s="116">
        <v>93830</v>
      </c>
      <c r="J167" s="116">
        <f t="shared" si="33"/>
        <v>117220</v>
      </c>
      <c r="K167" s="116">
        <f t="shared" si="34"/>
        <v>117220</v>
      </c>
    </row>
    <row r="168" spans="1:11">
      <c r="B168" s="122" t="s">
        <v>191</v>
      </c>
      <c r="E168" s="116">
        <v>13</v>
      </c>
      <c r="F168" s="116">
        <v>13</v>
      </c>
      <c r="G168" s="116">
        <v>119351</v>
      </c>
      <c r="H168" s="116">
        <v>23528</v>
      </c>
      <c r="I168" s="116">
        <v>95823</v>
      </c>
      <c r="J168" s="116">
        <f t="shared" si="33"/>
        <v>119364</v>
      </c>
      <c r="K168" s="116">
        <f t="shared" si="34"/>
        <v>119364</v>
      </c>
    </row>
    <row r="169" spans="1:11">
      <c r="B169" s="122" t="s">
        <v>192</v>
      </c>
      <c r="E169" s="116">
        <v>13</v>
      </c>
      <c r="F169" s="116">
        <v>13</v>
      </c>
      <c r="G169" s="116">
        <v>121279</v>
      </c>
      <c r="H169" s="116">
        <v>23947</v>
      </c>
      <c r="I169" s="116">
        <v>97332</v>
      </c>
      <c r="J169" s="116">
        <f t="shared" si="33"/>
        <v>121292</v>
      </c>
      <c r="K169" s="116">
        <f t="shared" si="34"/>
        <v>121292</v>
      </c>
    </row>
    <row r="170" spans="1:11">
      <c r="B170" s="122" t="s">
        <v>193</v>
      </c>
      <c r="E170" s="116">
        <v>14</v>
      </c>
      <c r="F170" s="116">
        <v>14</v>
      </c>
      <c r="G170" s="116">
        <v>122459</v>
      </c>
      <c r="H170" s="116">
        <v>24062</v>
      </c>
      <c r="I170" s="116">
        <v>98397</v>
      </c>
      <c r="J170" s="116">
        <f t="shared" si="33"/>
        <v>122473</v>
      </c>
      <c r="K170" s="116">
        <f t="shared" si="34"/>
        <v>122473</v>
      </c>
    </row>
    <row r="171" spans="1:11">
      <c r="B171" s="122" t="s">
        <v>194</v>
      </c>
      <c r="E171" s="116">
        <v>14</v>
      </c>
      <c r="F171" s="116">
        <v>14</v>
      </c>
      <c r="G171" s="116">
        <v>123986</v>
      </c>
      <c r="H171" s="116">
        <v>24100</v>
      </c>
      <c r="I171" s="116">
        <v>99886</v>
      </c>
      <c r="J171" s="116">
        <f t="shared" si="33"/>
        <v>124000</v>
      </c>
      <c r="K171" s="116">
        <f t="shared" si="34"/>
        <v>124000</v>
      </c>
    </row>
    <row r="173" spans="1:11" ht="15.75">
      <c r="A173" s="117"/>
      <c r="B173" s="118"/>
      <c r="C173" s="271" t="s">
        <v>154</v>
      </c>
      <c r="D173" s="271"/>
      <c r="E173" s="271" t="s">
        <v>155</v>
      </c>
      <c r="F173" s="271"/>
      <c r="G173" s="271" t="s">
        <v>111</v>
      </c>
      <c r="H173" s="271"/>
      <c r="I173" s="271"/>
      <c r="J173" s="271" t="s">
        <v>70</v>
      </c>
      <c r="K173" s="271"/>
    </row>
    <row r="174" spans="1:11" ht="38.25">
      <c r="A174" s="119"/>
      <c r="B174" s="120" t="s">
        <v>56</v>
      </c>
      <c r="C174" s="120" t="s">
        <v>187</v>
      </c>
      <c r="D174" s="120" t="s">
        <v>188</v>
      </c>
      <c r="E174" s="120" t="s">
        <v>187</v>
      </c>
      <c r="F174" s="120" t="s">
        <v>188</v>
      </c>
      <c r="G174" s="120" t="s">
        <v>187</v>
      </c>
      <c r="H174" s="120" t="s">
        <v>263</v>
      </c>
      <c r="I174" s="120" t="s">
        <v>264</v>
      </c>
      <c r="J174" s="120" t="s">
        <v>187</v>
      </c>
      <c r="K174" s="120" t="s">
        <v>188</v>
      </c>
    </row>
    <row r="175" spans="1:11">
      <c r="A175" s="121" t="s">
        <v>282</v>
      </c>
      <c r="B175" s="119"/>
      <c r="C175" s="119"/>
      <c r="D175" s="119"/>
      <c r="E175" s="119"/>
      <c r="F175" s="119"/>
      <c r="G175" s="119"/>
      <c r="H175" s="119"/>
      <c r="I175" s="119"/>
      <c r="J175" s="119"/>
      <c r="K175" s="119"/>
    </row>
    <row r="176" spans="1:11">
      <c r="B176" s="122" t="s">
        <v>189</v>
      </c>
      <c r="C176" s="116">
        <f t="shared" ref="C176:I181" si="35">C6+C16+C26+C36+C46+C56+C66+C76+C86+C96+C106+C116+C126+C136+C146+C156+C166</f>
        <v>33</v>
      </c>
      <c r="D176" s="116">
        <f t="shared" si="35"/>
        <v>33</v>
      </c>
      <c r="E176" s="116">
        <f t="shared" si="35"/>
        <v>927</v>
      </c>
      <c r="F176" s="116">
        <f t="shared" si="35"/>
        <v>927</v>
      </c>
      <c r="G176" s="116">
        <f t="shared" si="35"/>
        <v>1970413</v>
      </c>
      <c r="H176" s="116">
        <f t="shared" si="35"/>
        <v>1132070</v>
      </c>
      <c r="I176" s="116">
        <f t="shared" si="35"/>
        <v>838343</v>
      </c>
      <c r="J176" s="116">
        <f t="shared" ref="J176:J181" si="36">C176+E176+G176</f>
        <v>1971373</v>
      </c>
      <c r="K176" s="116">
        <f t="shared" ref="K176:K181" si="37">D176+F176+H176+I176</f>
        <v>1971373</v>
      </c>
    </row>
    <row r="177" spans="2:11">
      <c r="B177" s="122" t="s">
        <v>190</v>
      </c>
      <c r="C177" s="116">
        <f t="shared" si="35"/>
        <v>33</v>
      </c>
      <c r="D177" s="116">
        <f t="shared" si="35"/>
        <v>33</v>
      </c>
      <c r="E177" s="116">
        <f t="shared" si="35"/>
        <v>929</v>
      </c>
      <c r="F177" s="116">
        <f t="shared" si="35"/>
        <v>929</v>
      </c>
      <c r="G177" s="116">
        <f t="shared" si="35"/>
        <v>1983652</v>
      </c>
      <c r="H177" s="116">
        <f t="shared" si="35"/>
        <v>1136604</v>
      </c>
      <c r="I177" s="116">
        <f t="shared" si="35"/>
        <v>847048</v>
      </c>
      <c r="J177" s="116">
        <f t="shared" si="36"/>
        <v>1984614</v>
      </c>
      <c r="K177" s="116">
        <f t="shared" si="37"/>
        <v>1984614</v>
      </c>
    </row>
    <row r="178" spans="2:11">
      <c r="B178" s="122" t="s">
        <v>191</v>
      </c>
      <c r="C178" s="116">
        <f t="shared" si="35"/>
        <v>33</v>
      </c>
      <c r="D178" s="116">
        <f t="shared" si="35"/>
        <v>33</v>
      </c>
      <c r="E178" s="116">
        <f t="shared" si="35"/>
        <v>934</v>
      </c>
      <c r="F178" s="116">
        <f t="shared" si="35"/>
        <v>934</v>
      </c>
      <c r="G178" s="116">
        <f t="shared" si="35"/>
        <v>1997596</v>
      </c>
      <c r="H178" s="116">
        <f t="shared" si="35"/>
        <v>1144003</v>
      </c>
      <c r="I178" s="116">
        <f t="shared" si="35"/>
        <v>853593</v>
      </c>
      <c r="J178" s="116">
        <f t="shared" si="36"/>
        <v>1998563</v>
      </c>
      <c r="K178" s="116">
        <f t="shared" si="37"/>
        <v>1998563</v>
      </c>
    </row>
    <row r="179" spans="2:11">
      <c r="B179" s="122" t="s">
        <v>192</v>
      </c>
      <c r="C179" s="116">
        <f t="shared" si="35"/>
        <v>33</v>
      </c>
      <c r="D179" s="116">
        <f t="shared" si="35"/>
        <v>33</v>
      </c>
      <c r="E179" s="116">
        <f t="shared" si="35"/>
        <v>938</v>
      </c>
      <c r="F179" s="116">
        <f t="shared" si="35"/>
        <v>938</v>
      </c>
      <c r="G179" s="116">
        <f t="shared" si="35"/>
        <v>2006819</v>
      </c>
      <c r="H179" s="116">
        <f t="shared" si="35"/>
        <v>1143743</v>
      </c>
      <c r="I179" s="116">
        <f t="shared" si="35"/>
        <v>863076</v>
      </c>
      <c r="J179" s="116">
        <f t="shared" si="36"/>
        <v>2007790</v>
      </c>
      <c r="K179" s="116">
        <f t="shared" si="37"/>
        <v>2007790</v>
      </c>
    </row>
    <row r="180" spans="2:11">
      <c r="B180" s="122" t="s">
        <v>193</v>
      </c>
      <c r="C180" s="116">
        <f t="shared" si="35"/>
        <v>34</v>
      </c>
      <c r="D180" s="116">
        <f t="shared" si="35"/>
        <v>34</v>
      </c>
      <c r="E180" s="116">
        <f t="shared" si="35"/>
        <v>944</v>
      </c>
      <c r="F180" s="116">
        <f t="shared" si="35"/>
        <v>944</v>
      </c>
      <c r="G180" s="116">
        <f t="shared" si="35"/>
        <v>2016826</v>
      </c>
      <c r="H180" s="116">
        <f t="shared" si="35"/>
        <v>1156156</v>
      </c>
      <c r="I180" s="116">
        <f t="shared" si="35"/>
        <v>860670</v>
      </c>
      <c r="J180" s="116">
        <f t="shared" si="36"/>
        <v>2017804</v>
      </c>
      <c r="K180" s="116">
        <f t="shared" si="37"/>
        <v>2017804</v>
      </c>
    </row>
    <row r="181" spans="2:11">
      <c r="B181" s="122" t="s">
        <v>194</v>
      </c>
      <c r="C181" s="116">
        <f t="shared" si="35"/>
        <v>35</v>
      </c>
      <c r="D181" s="116">
        <f t="shared" si="35"/>
        <v>35</v>
      </c>
      <c r="E181" s="116">
        <f t="shared" si="35"/>
        <v>948</v>
      </c>
      <c r="F181" s="116">
        <f t="shared" si="35"/>
        <v>948</v>
      </c>
      <c r="G181" s="116">
        <f t="shared" si="35"/>
        <v>2031751</v>
      </c>
      <c r="H181" s="116">
        <f t="shared" si="35"/>
        <v>1166893</v>
      </c>
      <c r="I181" s="116">
        <f t="shared" si="35"/>
        <v>864858</v>
      </c>
      <c r="J181" s="116">
        <f t="shared" si="36"/>
        <v>2032734</v>
      </c>
      <c r="K181" s="116">
        <f t="shared" si="37"/>
        <v>2032734</v>
      </c>
    </row>
  </sheetData>
  <mergeCells count="74">
    <mergeCell ref="I1:J1"/>
    <mergeCell ref="C3:D3"/>
    <mergeCell ref="E3:F3"/>
    <mergeCell ref="G3:I3"/>
    <mergeCell ref="J3:K3"/>
    <mergeCell ref="C13:D13"/>
    <mergeCell ref="E13:F13"/>
    <mergeCell ref="G13:I13"/>
    <mergeCell ref="J13:K13"/>
    <mergeCell ref="C23:D23"/>
    <mergeCell ref="E23:F23"/>
    <mergeCell ref="G23:I23"/>
    <mergeCell ref="J23:K23"/>
    <mergeCell ref="C33:D33"/>
    <mergeCell ref="E33:F33"/>
    <mergeCell ref="G33:I33"/>
    <mergeCell ref="J33:K33"/>
    <mergeCell ref="C43:D43"/>
    <mergeCell ref="E43:F43"/>
    <mergeCell ref="G43:I43"/>
    <mergeCell ref="J43:K43"/>
    <mergeCell ref="C53:D53"/>
    <mergeCell ref="E53:F53"/>
    <mergeCell ref="G53:I53"/>
    <mergeCell ref="J53:K53"/>
    <mergeCell ref="C63:D63"/>
    <mergeCell ref="E63:F63"/>
    <mergeCell ref="G63:I63"/>
    <mergeCell ref="J63:K63"/>
    <mergeCell ref="C73:D73"/>
    <mergeCell ref="E73:F73"/>
    <mergeCell ref="G73:I73"/>
    <mergeCell ref="J73:K73"/>
    <mergeCell ref="C83:D83"/>
    <mergeCell ref="E83:F83"/>
    <mergeCell ref="G83:I83"/>
    <mergeCell ref="J83:K83"/>
    <mergeCell ref="C93:D93"/>
    <mergeCell ref="E93:F93"/>
    <mergeCell ref="G93:I93"/>
    <mergeCell ref="J93:K93"/>
    <mergeCell ref="C103:D103"/>
    <mergeCell ref="E103:F103"/>
    <mergeCell ref="G103:I103"/>
    <mergeCell ref="J103:K103"/>
    <mergeCell ref="C113:D113"/>
    <mergeCell ref="E113:F113"/>
    <mergeCell ref="G113:I113"/>
    <mergeCell ref="J113:K113"/>
    <mergeCell ref="C123:D123"/>
    <mergeCell ref="E123:F123"/>
    <mergeCell ref="G123:I123"/>
    <mergeCell ref="J123:K123"/>
    <mergeCell ref="J133:K133"/>
    <mergeCell ref="C143:D143"/>
    <mergeCell ref="E143:F143"/>
    <mergeCell ref="G143:I143"/>
    <mergeCell ref="J143:K143"/>
    <mergeCell ref="C173:D173"/>
    <mergeCell ref="E173:F173"/>
    <mergeCell ref="G173:I173"/>
    <mergeCell ref="J173:K173"/>
    <mergeCell ref="A1:C1"/>
    <mergeCell ref="C153:D153"/>
    <mergeCell ref="E153:F153"/>
    <mergeCell ref="G153:I153"/>
    <mergeCell ref="J153:K153"/>
    <mergeCell ref="C163:D163"/>
    <mergeCell ref="E163:F163"/>
    <mergeCell ref="G163:I163"/>
    <mergeCell ref="J163:K163"/>
    <mergeCell ref="C133:D133"/>
    <mergeCell ref="E133:F133"/>
    <mergeCell ref="G133:I133"/>
  </mergeCells>
  <printOptions horizontalCentered="1" verticalCentered="1"/>
  <pageMargins left="0" right="0" top="0.19685039370078741" bottom="0" header="0.31496062992125984" footer="0.31496062992125984"/>
  <pageSetup paperSize="9" scale="80" orientation="portrait" errors="blank" r:id="rId1"/>
  <headerFooter alignWithMargins="0"/>
  <rowBreaks count="3" manualBreakCount="3">
    <brk id="51" max="10" man="1"/>
    <brk id="101" max="10" man="1"/>
    <brk id="151" max="10"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14</vt:i4>
      </vt:variant>
      <vt:variant>
        <vt:lpstr>Named Ranges</vt:lpstr>
      </vt:variant>
      <vt:variant>
        <vt:i4>16</vt:i4>
      </vt:variant>
    </vt:vector>
  </HeadingPairs>
  <TitlesOfParts>
    <vt:vector size="30" baseType="lpstr">
      <vt:lpstr>P-1</vt:lpstr>
      <vt:lpstr>P-2</vt:lpstr>
      <vt:lpstr>P-3</vt:lpstr>
      <vt:lpstr>P-4</vt:lpstr>
      <vt:lpstr>P-5</vt:lpstr>
      <vt:lpstr>P-6</vt:lpstr>
      <vt:lpstr>P-7</vt:lpstr>
      <vt:lpstr>P-10</vt:lpstr>
      <vt:lpstr>P-12</vt:lpstr>
      <vt:lpstr>P-13</vt:lpstr>
      <vt:lpstr>P-14</vt:lpstr>
      <vt:lpstr>P-15</vt:lpstr>
      <vt:lpstr>P-16</vt:lpstr>
      <vt:lpstr>P-17</vt:lpstr>
      <vt:lpstr>'P-1'!Print_Area</vt:lpstr>
      <vt:lpstr>'P-10'!Print_Area</vt:lpstr>
      <vt:lpstr>'P-12'!Print_Area</vt:lpstr>
      <vt:lpstr>'P-13'!Print_Area</vt:lpstr>
      <vt:lpstr>'P-14'!Print_Area</vt:lpstr>
      <vt:lpstr>'P-15'!Print_Area</vt:lpstr>
      <vt:lpstr>'P-16'!Print_Area</vt:lpstr>
      <vt:lpstr>'P-17'!Print_Area</vt:lpstr>
      <vt:lpstr>'P-2'!Print_Area</vt:lpstr>
      <vt:lpstr>'P-3'!Print_Area</vt:lpstr>
      <vt:lpstr>'P-4'!Print_Area</vt:lpstr>
      <vt:lpstr>'P-5'!Print_Area</vt:lpstr>
      <vt:lpstr>'P-6'!Print_Area</vt:lpstr>
      <vt:lpstr>'P-7'!Print_Area</vt:lpstr>
      <vt:lpstr>'P-14'!Print_Titles</vt:lpstr>
      <vt:lpstr>'P-17'!Print_Titles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ADITYA</dc:creator>
  <cp:lastModifiedBy>acer</cp:lastModifiedBy>
  <cp:lastPrinted>2020-11-28T05:25:35Z</cp:lastPrinted>
  <dcterms:created xsi:type="dcterms:W3CDTF">2013-11-05T08:30:51Z</dcterms:created>
  <dcterms:modified xsi:type="dcterms:W3CDTF">2020-11-28T05:32:56Z</dcterms:modified>
</cp:coreProperties>
</file>